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BAJOS EXTRAS\SAMUEL PINEDA I.E N 14741 SEÑOR DE LOS MILAGROS DE PAITA\MODIFICACIONES ULTIMAS 13052021\2.3 INST ELECTRICAS, COMUNIC, GAS\6. ANEXOS\"/>
    </mc:Choice>
  </mc:AlternateContent>
  <bookViews>
    <workbookView xWindow="0" yWindow="0" windowWidth="23040" windowHeight="9192" firstSheet="3" activeTab="5"/>
  </bookViews>
  <sheets>
    <sheet name="TG C. S. IE 14741" sheetId="5" r:id="rId1"/>
    <sheet name="C.T.  ALIMENTADORES C.I.MAXIMOS" sheetId="3" state="hidden" r:id="rId2"/>
    <sheet name="TG-1 C. S. IE 14741" sheetId="7" r:id="rId3"/>
    <sheet name="TG-2 C. S. IE 14741" sheetId="8" r:id="rId4"/>
    <sheet name="CAIDA DE TENSION ALIMENTADORES " sheetId="6" r:id="rId5"/>
    <sheet name="CAIDA DE TENSION ALUM Y TOM " sheetId="9" r:id="rId6"/>
    <sheet name="RESISTENCIA" sheetId="4" r:id="rId7"/>
  </sheets>
  <definedNames>
    <definedName name="_xlnm.Print_Area" localSheetId="4">'CAIDA DE TENSION ALIMENTADORES '!$C$1:$Q$161</definedName>
    <definedName name="_xlnm.Print_Area" localSheetId="5">'CAIDA DE TENSION ALUM Y TOM '!$C$1:$Q$30</definedName>
    <definedName name="_xlnm.Print_Area" localSheetId="6">RESISTENCIA!$A$1:$J$54</definedName>
    <definedName name="_xlnm.Print_Area" localSheetId="0">'TG C. S. IE 14741'!$A$2:$K$15</definedName>
    <definedName name="_xlnm.Print_Area" localSheetId="2">'TG-1 C. S. IE 14741'!$A$2:$K$407</definedName>
    <definedName name="_xlnm.Print_Area" localSheetId="3">'TG-2 C. S. IE 14741'!$A$2:$K$96</definedName>
    <definedName name="_xlnm.Print_Titles" localSheetId="0">'TG C. S. IE 14741'!$2:$4</definedName>
    <definedName name="_xlnm.Print_Titles" localSheetId="2">'TG-1 C. S. IE 14741'!$2:$4</definedName>
    <definedName name="_xlnm.Print_Titles" localSheetId="3">'TG-2 C. S. IE 14741'!#REF!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88" i="9" l="1"/>
  <c r="N587" i="9"/>
  <c r="N586" i="9"/>
  <c r="N585" i="9"/>
  <c r="N584" i="9"/>
  <c r="N583" i="9"/>
  <c r="N582" i="9"/>
  <c r="N581" i="9"/>
  <c r="N580" i="9"/>
  <c r="I588" i="9"/>
  <c r="I587" i="9"/>
  <c r="I586" i="9"/>
  <c r="I585" i="9"/>
  <c r="I584" i="9"/>
  <c r="I583" i="9"/>
  <c r="I582" i="9"/>
  <c r="I581" i="9"/>
  <c r="I580" i="9"/>
  <c r="G582" i="9"/>
  <c r="H582" i="9" s="1"/>
  <c r="G583" i="9"/>
  <c r="G584" i="9"/>
  <c r="H584" i="9" s="1"/>
  <c r="G585" i="9"/>
  <c r="G586" i="9"/>
  <c r="G587" i="9"/>
  <c r="H587" i="9" s="1"/>
  <c r="J587" i="9" s="1"/>
  <c r="G588" i="9"/>
  <c r="H588" i="9" s="1"/>
  <c r="J588" i="9" s="1"/>
  <c r="G581" i="9"/>
  <c r="H581" i="9" s="1"/>
  <c r="P588" i="9"/>
  <c r="K588" i="9"/>
  <c r="P587" i="9"/>
  <c r="K587" i="9"/>
  <c r="P586" i="9"/>
  <c r="K586" i="9"/>
  <c r="H586" i="9"/>
  <c r="J586" i="9" s="1"/>
  <c r="P585" i="9"/>
  <c r="K585" i="9"/>
  <c r="H585" i="9"/>
  <c r="P584" i="9"/>
  <c r="K584" i="9"/>
  <c r="P583" i="9"/>
  <c r="K583" i="9"/>
  <c r="H583" i="9"/>
  <c r="J583" i="9" s="1"/>
  <c r="L583" i="9" s="1"/>
  <c r="M583" i="9" s="1"/>
  <c r="P582" i="9"/>
  <c r="K582" i="9"/>
  <c r="P581" i="9"/>
  <c r="K581" i="9"/>
  <c r="M580" i="9"/>
  <c r="J580" i="9"/>
  <c r="I563" i="9"/>
  <c r="I556" i="9"/>
  <c r="I555" i="9"/>
  <c r="I553" i="9"/>
  <c r="G559" i="9"/>
  <c r="H559" i="9" s="1"/>
  <c r="I559" i="9" s="1"/>
  <c r="G560" i="9"/>
  <c r="G561" i="9"/>
  <c r="G562" i="9"/>
  <c r="G563" i="9"/>
  <c r="G564" i="9"/>
  <c r="H564" i="9" s="1"/>
  <c r="G565" i="9"/>
  <c r="H565" i="9" s="1"/>
  <c r="I565" i="9" s="1"/>
  <c r="G566" i="9"/>
  <c r="H566" i="9" s="1"/>
  <c r="I566" i="9" s="1"/>
  <c r="G558" i="9"/>
  <c r="G557" i="9"/>
  <c r="H557" i="9" s="1"/>
  <c r="I557" i="9" s="1"/>
  <c r="G556" i="9"/>
  <c r="H556" i="9" s="1"/>
  <c r="G555" i="9"/>
  <c r="H555" i="9" s="1"/>
  <c r="G554" i="9"/>
  <c r="H554" i="9" s="1"/>
  <c r="P566" i="9"/>
  <c r="K566" i="9"/>
  <c r="P565" i="9"/>
  <c r="K565" i="9"/>
  <c r="P564" i="9"/>
  <c r="K564" i="9"/>
  <c r="P563" i="9"/>
  <c r="K563" i="9"/>
  <c r="H563" i="9"/>
  <c r="P562" i="9"/>
  <c r="K562" i="9"/>
  <c r="H562" i="9"/>
  <c r="P561" i="9"/>
  <c r="K561" i="9"/>
  <c r="H561" i="9"/>
  <c r="P560" i="9"/>
  <c r="K560" i="9"/>
  <c r="H560" i="9"/>
  <c r="P559" i="9"/>
  <c r="K559" i="9"/>
  <c r="P558" i="9"/>
  <c r="K558" i="9"/>
  <c r="H558" i="9"/>
  <c r="I558" i="9" s="1"/>
  <c r="P557" i="9"/>
  <c r="K557" i="9"/>
  <c r="P556" i="9"/>
  <c r="K556" i="9"/>
  <c r="P555" i="9"/>
  <c r="K555" i="9"/>
  <c r="P554" i="9"/>
  <c r="K554" i="9"/>
  <c r="M553" i="9"/>
  <c r="J553" i="9"/>
  <c r="N536" i="9"/>
  <c r="I536" i="9"/>
  <c r="G539" i="9"/>
  <c r="H539" i="9" s="1"/>
  <c r="I539" i="9" s="1"/>
  <c r="G538" i="9"/>
  <c r="H538" i="9" s="1"/>
  <c r="I538" i="9" s="1"/>
  <c r="G537" i="9"/>
  <c r="H537" i="9" s="1"/>
  <c r="I537" i="9" s="1"/>
  <c r="P539" i="9"/>
  <c r="K539" i="9"/>
  <c r="P538" i="9"/>
  <c r="K538" i="9"/>
  <c r="P537" i="9"/>
  <c r="K537" i="9"/>
  <c r="M536" i="9"/>
  <c r="J536" i="9"/>
  <c r="N520" i="9"/>
  <c r="I520" i="9"/>
  <c r="G522" i="9"/>
  <c r="H522" i="9" s="1"/>
  <c r="I522" i="9" s="1"/>
  <c r="G521" i="9"/>
  <c r="H521" i="9" s="1"/>
  <c r="I521" i="9" s="1"/>
  <c r="P522" i="9"/>
  <c r="K522" i="9"/>
  <c r="P521" i="9"/>
  <c r="K521" i="9"/>
  <c r="M520" i="9"/>
  <c r="J520" i="9"/>
  <c r="I502" i="9"/>
  <c r="J502" i="9" s="1"/>
  <c r="G505" i="9"/>
  <c r="H505" i="9" s="1"/>
  <c r="I505" i="9" s="1"/>
  <c r="G506" i="9"/>
  <c r="H506" i="9" s="1"/>
  <c r="I506" i="9" s="1"/>
  <c r="G504" i="9"/>
  <c r="H504" i="9" s="1"/>
  <c r="I504" i="9" s="1"/>
  <c r="G503" i="9"/>
  <c r="H503" i="9" s="1"/>
  <c r="I503" i="9" s="1"/>
  <c r="P506" i="9"/>
  <c r="K506" i="9"/>
  <c r="P505" i="9"/>
  <c r="K505" i="9"/>
  <c r="P504" i="9"/>
  <c r="K504" i="9"/>
  <c r="P503" i="9"/>
  <c r="K503" i="9"/>
  <c r="M502" i="9"/>
  <c r="N502" i="9" s="1"/>
  <c r="I485" i="9"/>
  <c r="G488" i="9"/>
  <c r="G487" i="9"/>
  <c r="G486" i="9"/>
  <c r="J584" i="9" l="1"/>
  <c r="L584" i="9" s="1"/>
  <c r="M584" i="9" s="1"/>
  <c r="J585" i="9"/>
  <c r="L585" i="9" s="1"/>
  <c r="J582" i="9"/>
  <c r="L582" i="9" s="1"/>
  <c r="M582" i="9" s="1"/>
  <c r="J581" i="9"/>
  <c r="L581" i="9" s="1"/>
  <c r="M581" i="9" s="1"/>
  <c r="I564" i="9"/>
  <c r="J564" i="9" s="1"/>
  <c r="L564" i="9" s="1"/>
  <c r="M564" i="9" s="1"/>
  <c r="J555" i="9"/>
  <c r="M559" i="9"/>
  <c r="N559" i="9" s="1"/>
  <c r="L587" i="9"/>
  <c r="J554" i="9"/>
  <c r="L554" i="9" s="1"/>
  <c r="M554" i="9" s="1"/>
  <c r="N554" i="9" s="1"/>
  <c r="N553" i="9"/>
  <c r="I560" i="9"/>
  <c r="J560" i="9" s="1"/>
  <c r="L560" i="9" s="1"/>
  <c r="J563" i="9"/>
  <c r="L563" i="9" s="1"/>
  <c r="M563" i="9" s="1"/>
  <c r="I561" i="9"/>
  <c r="J561" i="9" s="1"/>
  <c r="L561" i="9" s="1"/>
  <c r="M561" i="9" s="1"/>
  <c r="I554" i="9"/>
  <c r="I562" i="9"/>
  <c r="J562" i="9" s="1"/>
  <c r="L562" i="9" s="1"/>
  <c r="M562" i="9" s="1"/>
  <c r="L588" i="9"/>
  <c r="M588" i="9" s="1"/>
  <c r="L586" i="9"/>
  <c r="M586" i="9" s="1"/>
  <c r="M585" i="9"/>
  <c r="J556" i="9"/>
  <c r="L556" i="9" s="1"/>
  <c r="M556" i="9" s="1"/>
  <c r="N556" i="9" s="1"/>
  <c r="J559" i="9"/>
  <c r="J557" i="9"/>
  <c r="J566" i="9"/>
  <c r="L566" i="9" s="1"/>
  <c r="M566" i="9" s="1"/>
  <c r="J565" i="9"/>
  <c r="L565" i="9" s="1"/>
  <c r="M565" i="9" s="1"/>
  <c r="J558" i="9"/>
  <c r="L558" i="9" s="1"/>
  <c r="M558" i="9" s="1"/>
  <c r="N558" i="9" s="1"/>
  <c r="L557" i="9"/>
  <c r="M557" i="9" s="1"/>
  <c r="N557" i="9" s="1"/>
  <c r="L559" i="9"/>
  <c r="L555" i="9"/>
  <c r="M555" i="9" s="1"/>
  <c r="N555" i="9" s="1"/>
  <c r="J537" i="9"/>
  <c r="L537" i="9" s="1"/>
  <c r="M537" i="9" s="1"/>
  <c r="N537" i="9" s="1"/>
  <c r="J539" i="9"/>
  <c r="L539" i="9" s="1"/>
  <c r="M539" i="9" s="1"/>
  <c r="N539" i="9" s="1"/>
  <c r="J538" i="9"/>
  <c r="L538" i="9" s="1"/>
  <c r="M538" i="9" s="1"/>
  <c r="N538" i="9" s="1"/>
  <c r="J522" i="9"/>
  <c r="L522" i="9" s="1"/>
  <c r="M522" i="9" s="1"/>
  <c r="N522" i="9" s="1"/>
  <c r="J521" i="9"/>
  <c r="L521" i="9" s="1"/>
  <c r="M521" i="9" s="1"/>
  <c r="N521" i="9" s="1"/>
  <c r="J503" i="9"/>
  <c r="L503" i="9" s="1"/>
  <c r="M503" i="9" s="1"/>
  <c r="N503" i="9" s="1"/>
  <c r="J504" i="9"/>
  <c r="L504" i="9" s="1"/>
  <c r="M504" i="9" s="1"/>
  <c r="N504" i="9" s="1"/>
  <c r="J506" i="9"/>
  <c r="L506" i="9" s="1"/>
  <c r="J505" i="9"/>
  <c r="L505" i="9" s="1"/>
  <c r="M505" i="9" s="1"/>
  <c r="N505" i="9" s="1"/>
  <c r="P488" i="9"/>
  <c r="K488" i="9"/>
  <c r="P487" i="9"/>
  <c r="K487" i="9"/>
  <c r="H487" i="9"/>
  <c r="P486" i="9"/>
  <c r="K486" i="9"/>
  <c r="H486" i="9"/>
  <c r="M485" i="9"/>
  <c r="N485" i="9" s="1"/>
  <c r="J485" i="9"/>
  <c r="G403" i="9"/>
  <c r="H403" i="9" s="1"/>
  <c r="I403" i="9" s="1"/>
  <c r="J403" i="9" s="1"/>
  <c r="G404" i="9"/>
  <c r="H404" i="9" s="1"/>
  <c r="I404" i="9" s="1"/>
  <c r="J404" i="9" s="1"/>
  <c r="G405" i="9"/>
  <c r="H405" i="9" s="1"/>
  <c r="I405" i="9" s="1"/>
  <c r="J405" i="9" s="1"/>
  <c r="G402" i="9"/>
  <c r="H402" i="9" s="1"/>
  <c r="I402" i="9" s="1"/>
  <c r="J402" i="9" s="1"/>
  <c r="G401" i="9"/>
  <c r="H401" i="9" s="1"/>
  <c r="I401" i="9" s="1"/>
  <c r="J401" i="9" s="1"/>
  <c r="G400" i="9"/>
  <c r="H400" i="9" s="1"/>
  <c r="I400" i="9" s="1"/>
  <c r="J400" i="9" s="1"/>
  <c r="I463" i="9"/>
  <c r="J463" i="9" s="1"/>
  <c r="G465" i="9"/>
  <c r="H465" i="9" s="1"/>
  <c r="I465" i="9" s="1"/>
  <c r="G466" i="9"/>
  <c r="H466" i="9" s="1"/>
  <c r="I466" i="9" s="1"/>
  <c r="G467" i="9"/>
  <c r="H467" i="9" s="1"/>
  <c r="I467" i="9" s="1"/>
  <c r="J467" i="9" s="1"/>
  <c r="G468" i="9"/>
  <c r="H468" i="9" s="1"/>
  <c r="I468" i="9" s="1"/>
  <c r="G469" i="9"/>
  <c r="H469" i="9" s="1"/>
  <c r="G470" i="9"/>
  <c r="H470" i="9" s="1"/>
  <c r="G471" i="9"/>
  <c r="H471" i="9" s="1"/>
  <c r="I471" i="9" s="1"/>
  <c r="G464" i="9"/>
  <c r="H464" i="9" s="1"/>
  <c r="I464" i="9" s="1"/>
  <c r="P471" i="9"/>
  <c r="K471" i="9"/>
  <c r="P470" i="9"/>
  <c r="K470" i="9"/>
  <c r="P469" i="9"/>
  <c r="K469" i="9"/>
  <c r="P468" i="9"/>
  <c r="K468" i="9"/>
  <c r="P467" i="9"/>
  <c r="K467" i="9"/>
  <c r="P466" i="9"/>
  <c r="K466" i="9"/>
  <c r="P465" i="9"/>
  <c r="K465" i="9"/>
  <c r="P464" i="9"/>
  <c r="K464" i="9"/>
  <c r="M463" i="9"/>
  <c r="N463" i="9" s="1"/>
  <c r="I441" i="9"/>
  <c r="J441" i="9" s="1"/>
  <c r="G443" i="9"/>
  <c r="H443" i="9" s="1"/>
  <c r="I443" i="9" s="1"/>
  <c r="G444" i="9"/>
  <c r="H444" i="9" s="1"/>
  <c r="I444" i="9" s="1"/>
  <c r="G445" i="9"/>
  <c r="G446" i="9"/>
  <c r="H446" i="9" s="1"/>
  <c r="I446" i="9" s="1"/>
  <c r="G447" i="9"/>
  <c r="H447" i="9" s="1"/>
  <c r="I447" i="9" s="1"/>
  <c r="G448" i="9"/>
  <c r="H448" i="9" s="1"/>
  <c r="I448" i="9" s="1"/>
  <c r="G449" i="9"/>
  <c r="H449" i="9" s="1"/>
  <c r="I449" i="9" s="1"/>
  <c r="G442" i="9"/>
  <c r="H442" i="9" s="1"/>
  <c r="I442" i="9" s="1"/>
  <c r="P449" i="9"/>
  <c r="K449" i="9"/>
  <c r="P448" i="9"/>
  <c r="K448" i="9"/>
  <c r="P447" i="9"/>
  <c r="K447" i="9"/>
  <c r="P446" i="9"/>
  <c r="K446" i="9"/>
  <c r="P445" i="9"/>
  <c r="K445" i="9"/>
  <c r="H445" i="9"/>
  <c r="P444" i="9"/>
  <c r="K444" i="9"/>
  <c r="P443" i="9"/>
  <c r="K443" i="9"/>
  <c r="P442" i="9"/>
  <c r="K442" i="9"/>
  <c r="M441" i="9"/>
  <c r="N441" i="9" s="1"/>
  <c r="I419" i="9"/>
  <c r="J419" i="9" s="1"/>
  <c r="G421" i="9"/>
  <c r="H421" i="9" s="1"/>
  <c r="I421" i="9" s="1"/>
  <c r="G422" i="9"/>
  <c r="H422" i="9" s="1"/>
  <c r="I422" i="9" s="1"/>
  <c r="G423" i="9"/>
  <c r="H423" i="9" s="1"/>
  <c r="I423" i="9" s="1"/>
  <c r="G424" i="9"/>
  <c r="H424" i="9" s="1"/>
  <c r="I424" i="9" s="1"/>
  <c r="G425" i="9"/>
  <c r="H425" i="9" s="1"/>
  <c r="I425" i="9" s="1"/>
  <c r="G426" i="9"/>
  <c r="H426" i="9" s="1"/>
  <c r="I426" i="9" s="1"/>
  <c r="G427" i="9"/>
  <c r="H427" i="9" s="1"/>
  <c r="I427" i="9" s="1"/>
  <c r="G420" i="9"/>
  <c r="H420" i="9" s="1"/>
  <c r="P427" i="9"/>
  <c r="K427" i="9"/>
  <c r="P426" i="9"/>
  <c r="K426" i="9"/>
  <c r="P425" i="9"/>
  <c r="K425" i="9"/>
  <c r="P424" i="9"/>
  <c r="K424" i="9"/>
  <c r="P423" i="9"/>
  <c r="K423" i="9"/>
  <c r="P422" i="9"/>
  <c r="K422" i="9"/>
  <c r="P421" i="9"/>
  <c r="K421" i="9"/>
  <c r="P420" i="9"/>
  <c r="K420" i="9"/>
  <c r="M419" i="9"/>
  <c r="N419" i="9" s="1"/>
  <c r="I397" i="9"/>
  <c r="J397" i="9" s="1"/>
  <c r="G399" i="9"/>
  <c r="H399" i="9" s="1"/>
  <c r="I399" i="9" s="1"/>
  <c r="J399" i="9" s="1"/>
  <c r="G398" i="9"/>
  <c r="H398" i="9" s="1"/>
  <c r="I398" i="9" s="1"/>
  <c r="J398" i="9" s="1"/>
  <c r="P405" i="9"/>
  <c r="K405" i="9"/>
  <c r="P404" i="9"/>
  <c r="K404" i="9"/>
  <c r="P403" i="9"/>
  <c r="K403" i="9"/>
  <c r="P402" i="9"/>
  <c r="K402" i="9"/>
  <c r="P401" i="9"/>
  <c r="K401" i="9"/>
  <c r="P400" i="9"/>
  <c r="K400" i="9"/>
  <c r="P399" i="9"/>
  <c r="K399" i="9"/>
  <c r="P398" i="9"/>
  <c r="K398" i="9"/>
  <c r="M397" i="9"/>
  <c r="N397" i="9" s="1"/>
  <c r="I379" i="9"/>
  <c r="J379" i="9" s="1"/>
  <c r="G381" i="9"/>
  <c r="H381" i="9" s="1"/>
  <c r="I381" i="9" s="1"/>
  <c r="J381" i="9" s="1"/>
  <c r="G382" i="9"/>
  <c r="H382" i="9" s="1"/>
  <c r="I382" i="9" s="1"/>
  <c r="G383" i="9"/>
  <c r="H383" i="9" s="1"/>
  <c r="I383" i="9" s="1"/>
  <c r="G380" i="9"/>
  <c r="H380" i="9" s="1"/>
  <c r="I361" i="9"/>
  <c r="J361" i="9" s="1"/>
  <c r="G363" i="9"/>
  <c r="H363" i="9" s="1"/>
  <c r="I363" i="9" s="1"/>
  <c r="J363" i="9" s="1"/>
  <c r="G364" i="9"/>
  <c r="H364" i="9" s="1"/>
  <c r="I364" i="9" s="1"/>
  <c r="G365" i="9"/>
  <c r="H365" i="9" s="1"/>
  <c r="I365" i="9" s="1"/>
  <c r="G362" i="9"/>
  <c r="H362" i="9" s="1"/>
  <c r="I362" i="9" s="1"/>
  <c r="I343" i="9"/>
  <c r="J343" i="9" s="1"/>
  <c r="G345" i="9"/>
  <c r="H345" i="9" s="1"/>
  <c r="G346" i="9"/>
  <c r="H346" i="9" s="1"/>
  <c r="I346" i="9" s="1"/>
  <c r="G347" i="9"/>
  <c r="H347" i="9" s="1"/>
  <c r="G344" i="9"/>
  <c r="H344" i="9" s="1"/>
  <c r="I344" i="9" s="1"/>
  <c r="I325" i="9"/>
  <c r="J325" i="9" s="1"/>
  <c r="G327" i="9"/>
  <c r="H327" i="9" s="1"/>
  <c r="I327" i="9" s="1"/>
  <c r="J327" i="9" s="1"/>
  <c r="G328" i="9"/>
  <c r="H328" i="9" s="1"/>
  <c r="I328" i="9" s="1"/>
  <c r="G329" i="9"/>
  <c r="H329" i="9" s="1"/>
  <c r="G326" i="9"/>
  <c r="H326" i="9" s="1"/>
  <c r="I326" i="9" s="1"/>
  <c r="P383" i="9"/>
  <c r="K383" i="9"/>
  <c r="P382" i="9"/>
  <c r="K382" i="9"/>
  <c r="P381" i="9"/>
  <c r="K381" i="9"/>
  <c r="P380" i="9"/>
  <c r="K380" i="9"/>
  <c r="M379" i="9"/>
  <c r="N379" i="9" s="1"/>
  <c r="P365" i="9"/>
  <c r="K365" i="9"/>
  <c r="P364" i="9"/>
  <c r="K364" i="9"/>
  <c r="P363" i="9"/>
  <c r="K363" i="9"/>
  <c r="P362" i="9"/>
  <c r="K362" i="9"/>
  <c r="M361" i="9"/>
  <c r="N361" i="9" s="1"/>
  <c r="P347" i="9"/>
  <c r="K347" i="9"/>
  <c r="P346" i="9"/>
  <c r="K346" i="9"/>
  <c r="P345" i="9"/>
  <c r="K345" i="9"/>
  <c r="P344" i="9"/>
  <c r="K344" i="9"/>
  <c r="M343" i="9"/>
  <c r="N343" i="9" s="1"/>
  <c r="P329" i="9"/>
  <c r="K329" i="9"/>
  <c r="P328" i="9"/>
  <c r="K328" i="9"/>
  <c r="P327" i="9"/>
  <c r="K327" i="9"/>
  <c r="P326" i="9"/>
  <c r="K326" i="9"/>
  <c r="M325" i="9"/>
  <c r="N325" i="9" s="1"/>
  <c r="I307" i="9"/>
  <c r="J307" i="9" s="1"/>
  <c r="G309" i="9"/>
  <c r="H309" i="9" s="1"/>
  <c r="G310" i="9"/>
  <c r="H310" i="9" s="1"/>
  <c r="I310" i="9" s="1"/>
  <c r="G311" i="9"/>
  <c r="H311" i="9" s="1"/>
  <c r="I311" i="9" s="1"/>
  <c r="G308" i="9"/>
  <c r="H308" i="9" s="1"/>
  <c r="I308" i="9" s="1"/>
  <c r="I280" i="9"/>
  <c r="J280" i="9" s="1"/>
  <c r="G282" i="9"/>
  <c r="H282" i="9" s="1"/>
  <c r="I282" i="9" s="1"/>
  <c r="J282" i="9" s="1"/>
  <c r="G283" i="9"/>
  <c r="H283" i="9" s="1"/>
  <c r="I283" i="9" s="1"/>
  <c r="G284" i="9"/>
  <c r="H284" i="9" s="1"/>
  <c r="I284" i="9" s="1"/>
  <c r="G285" i="9"/>
  <c r="H285" i="9" s="1"/>
  <c r="G286" i="9"/>
  <c r="H286" i="9" s="1"/>
  <c r="I286" i="9" s="1"/>
  <c r="G287" i="9"/>
  <c r="H287" i="9" s="1"/>
  <c r="I287" i="9" s="1"/>
  <c r="G288" i="9"/>
  <c r="H288" i="9" s="1"/>
  <c r="I288" i="9" s="1"/>
  <c r="G281" i="9"/>
  <c r="H281" i="9" s="1"/>
  <c r="I281" i="9" s="1"/>
  <c r="P311" i="9"/>
  <c r="K311" i="9"/>
  <c r="P310" i="9"/>
  <c r="K310" i="9"/>
  <c r="P309" i="9"/>
  <c r="K309" i="9"/>
  <c r="P308" i="9"/>
  <c r="K308" i="9"/>
  <c r="M307" i="9"/>
  <c r="N307" i="9" s="1"/>
  <c r="P288" i="9"/>
  <c r="K288" i="9"/>
  <c r="P287" i="9"/>
  <c r="K287" i="9"/>
  <c r="P286" i="9"/>
  <c r="K286" i="9"/>
  <c r="P285" i="9"/>
  <c r="K285" i="9"/>
  <c r="P284" i="9"/>
  <c r="K284" i="9"/>
  <c r="P283" i="9"/>
  <c r="K283" i="9"/>
  <c r="P282" i="9"/>
  <c r="K282" i="9"/>
  <c r="P281" i="9"/>
  <c r="K281" i="9"/>
  <c r="M280" i="9"/>
  <c r="N280" i="9" s="1"/>
  <c r="I262" i="9"/>
  <c r="J262" i="9" s="1"/>
  <c r="G264" i="9"/>
  <c r="H264" i="9" s="1"/>
  <c r="I264" i="9" s="1"/>
  <c r="G265" i="9"/>
  <c r="H265" i="9" s="1"/>
  <c r="I265" i="9" s="1"/>
  <c r="G266" i="9"/>
  <c r="H266" i="9" s="1"/>
  <c r="I266" i="9" s="1"/>
  <c r="G263" i="9"/>
  <c r="H263" i="9" s="1"/>
  <c r="P266" i="9"/>
  <c r="K266" i="9"/>
  <c r="P265" i="9"/>
  <c r="K265" i="9"/>
  <c r="P264" i="9"/>
  <c r="K264" i="9"/>
  <c r="P263" i="9"/>
  <c r="K263" i="9"/>
  <c r="M262" i="9"/>
  <c r="N262" i="9" s="1"/>
  <c r="I235" i="9"/>
  <c r="J235" i="9" s="1"/>
  <c r="P243" i="9"/>
  <c r="K243" i="9"/>
  <c r="G243" i="9"/>
  <c r="H243" i="9" s="1"/>
  <c r="I243" i="9" s="1"/>
  <c r="P242" i="9"/>
  <c r="K242" i="9"/>
  <c r="G242" i="9"/>
  <c r="H242" i="9" s="1"/>
  <c r="I242" i="9" s="1"/>
  <c r="G237" i="9"/>
  <c r="H237" i="9" s="1"/>
  <c r="I237" i="9" s="1"/>
  <c r="G238" i="9"/>
  <c r="H238" i="9" s="1"/>
  <c r="I238" i="9" s="1"/>
  <c r="G239" i="9"/>
  <c r="H239" i="9" s="1"/>
  <c r="G240" i="9"/>
  <c r="H240" i="9" s="1"/>
  <c r="G241" i="9"/>
  <c r="H241" i="9" s="1"/>
  <c r="I241" i="9" s="1"/>
  <c r="G236" i="9"/>
  <c r="H236" i="9" s="1"/>
  <c r="I236" i="9" s="1"/>
  <c r="P241" i="9"/>
  <c r="K241" i="9"/>
  <c r="P240" i="9"/>
  <c r="K240" i="9"/>
  <c r="P239" i="9"/>
  <c r="K239" i="9"/>
  <c r="P238" i="9"/>
  <c r="K238" i="9"/>
  <c r="P237" i="9"/>
  <c r="K237" i="9"/>
  <c r="P236" i="9"/>
  <c r="K236" i="9"/>
  <c r="M235" i="9"/>
  <c r="N235" i="9" s="1"/>
  <c r="I215" i="9"/>
  <c r="J215" i="9" s="1"/>
  <c r="G217" i="9"/>
  <c r="G218" i="9"/>
  <c r="H218" i="9" s="1"/>
  <c r="I218" i="9" s="1"/>
  <c r="G219" i="9"/>
  <c r="H219" i="9" s="1"/>
  <c r="I219" i="9" s="1"/>
  <c r="G220" i="9"/>
  <c r="H220" i="9" s="1"/>
  <c r="G221" i="9"/>
  <c r="H221" i="9" s="1"/>
  <c r="G216" i="9"/>
  <c r="H216" i="9" s="1"/>
  <c r="I216" i="9" s="1"/>
  <c r="P221" i="9"/>
  <c r="K221" i="9"/>
  <c r="P220" i="9"/>
  <c r="K220" i="9"/>
  <c r="P219" i="9"/>
  <c r="K219" i="9"/>
  <c r="P218" i="9"/>
  <c r="K218" i="9"/>
  <c r="P217" i="9"/>
  <c r="K217" i="9"/>
  <c r="H217" i="9"/>
  <c r="I217" i="9" s="1"/>
  <c r="P216" i="9"/>
  <c r="K216" i="9"/>
  <c r="M215" i="9"/>
  <c r="N215" i="9" s="1"/>
  <c r="I194" i="9"/>
  <c r="J194" i="9" s="1"/>
  <c r="G196" i="9"/>
  <c r="H196" i="9" s="1"/>
  <c r="I196" i="9" s="1"/>
  <c r="G197" i="9"/>
  <c r="H197" i="9" s="1"/>
  <c r="G198" i="9"/>
  <c r="H198" i="9" s="1"/>
  <c r="I198" i="9" s="1"/>
  <c r="G199" i="9"/>
  <c r="H199" i="9" s="1"/>
  <c r="I199" i="9" s="1"/>
  <c r="G200" i="9"/>
  <c r="H200" i="9" s="1"/>
  <c r="G201" i="9"/>
  <c r="H201" i="9" s="1"/>
  <c r="I201" i="9" s="1"/>
  <c r="G195" i="9"/>
  <c r="H195" i="9" s="1"/>
  <c r="I195" i="9" s="1"/>
  <c r="P201" i="9"/>
  <c r="K201" i="9"/>
  <c r="P200" i="9"/>
  <c r="K200" i="9"/>
  <c r="P199" i="9"/>
  <c r="K199" i="9"/>
  <c r="P198" i="9"/>
  <c r="K198" i="9"/>
  <c r="P197" i="9"/>
  <c r="K197" i="9"/>
  <c r="P196" i="9"/>
  <c r="K196" i="9"/>
  <c r="P195" i="9"/>
  <c r="K195" i="9"/>
  <c r="M194" i="9"/>
  <c r="N194" i="9" s="1"/>
  <c r="I176" i="9"/>
  <c r="J176" i="9" s="1"/>
  <c r="G178" i="9"/>
  <c r="H178" i="9" s="1"/>
  <c r="I178" i="9" s="1"/>
  <c r="G179" i="9"/>
  <c r="H179" i="9" s="1"/>
  <c r="I179" i="9" s="1"/>
  <c r="G180" i="9"/>
  <c r="H180" i="9" s="1"/>
  <c r="I180" i="9" s="1"/>
  <c r="G177" i="9"/>
  <c r="H177" i="9" s="1"/>
  <c r="I177" i="9" s="1"/>
  <c r="P180" i="9"/>
  <c r="K180" i="9"/>
  <c r="P179" i="9"/>
  <c r="K179" i="9"/>
  <c r="P178" i="9"/>
  <c r="K178" i="9"/>
  <c r="P177" i="9"/>
  <c r="K177" i="9"/>
  <c r="M176" i="9"/>
  <c r="N176" i="9" s="1"/>
  <c r="I158" i="9"/>
  <c r="J158" i="9" s="1"/>
  <c r="G160" i="9"/>
  <c r="H160" i="9" s="1"/>
  <c r="I160" i="9" s="1"/>
  <c r="G161" i="9"/>
  <c r="H161" i="9" s="1"/>
  <c r="I161" i="9" s="1"/>
  <c r="G162" i="9"/>
  <c r="H162" i="9" s="1"/>
  <c r="I162" i="9" s="1"/>
  <c r="G159" i="9"/>
  <c r="H159" i="9" s="1"/>
  <c r="I159" i="9" s="1"/>
  <c r="P162" i="9"/>
  <c r="K162" i="9"/>
  <c r="P161" i="9"/>
  <c r="K161" i="9"/>
  <c r="P160" i="9"/>
  <c r="K160" i="9"/>
  <c r="P159" i="9"/>
  <c r="K159" i="9"/>
  <c r="M158" i="9"/>
  <c r="N158" i="9" s="1"/>
  <c r="I140" i="9"/>
  <c r="J140" i="9" s="1"/>
  <c r="G142" i="9"/>
  <c r="H142" i="9" s="1"/>
  <c r="I142" i="9" s="1"/>
  <c r="G143" i="9"/>
  <c r="H143" i="9" s="1"/>
  <c r="I143" i="9" s="1"/>
  <c r="G144" i="9"/>
  <c r="H144" i="9" s="1"/>
  <c r="G141" i="9"/>
  <c r="H141" i="9" s="1"/>
  <c r="I141" i="9" s="1"/>
  <c r="P144" i="9"/>
  <c r="K144" i="9"/>
  <c r="P143" i="9"/>
  <c r="K143" i="9"/>
  <c r="P142" i="9"/>
  <c r="K142" i="9"/>
  <c r="P141" i="9"/>
  <c r="K141" i="9"/>
  <c r="M140" i="9"/>
  <c r="N140" i="9" s="1"/>
  <c r="I122" i="9"/>
  <c r="J122" i="9" s="1"/>
  <c r="G124" i="9"/>
  <c r="H124" i="9" s="1"/>
  <c r="G125" i="9"/>
  <c r="H125" i="9" s="1"/>
  <c r="I125" i="9" s="1"/>
  <c r="G126" i="9"/>
  <c r="H126" i="9" s="1"/>
  <c r="G123" i="9"/>
  <c r="H123" i="9" s="1"/>
  <c r="P126" i="9"/>
  <c r="K126" i="9"/>
  <c r="P125" i="9"/>
  <c r="K125" i="9"/>
  <c r="P124" i="9"/>
  <c r="K124" i="9"/>
  <c r="P123" i="9"/>
  <c r="K123" i="9"/>
  <c r="M122" i="9"/>
  <c r="N122" i="9" s="1"/>
  <c r="I100" i="9"/>
  <c r="J100" i="9" s="1"/>
  <c r="G102" i="9"/>
  <c r="H102" i="9" s="1"/>
  <c r="I102" i="9" s="1"/>
  <c r="G103" i="9"/>
  <c r="H103" i="9" s="1"/>
  <c r="G104" i="9"/>
  <c r="H104" i="9" s="1"/>
  <c r="G105" i="9"/>
  <c r="H105" i="9" s="1"/>
  <c r="I105" i="9" s="1"/>
  <c r="G106" i="9"/>
  <c r="H106" i="9" s="1"/>
  <c r="I106" i="9" s="1"/>
  <c r="G107" i="9"/>
  <c r="H107" i="9" s="1"/>
  <c r="G108" i="9"/>
  <c r="H108" i="9" s="1"/>
  <c r="I108" i="9" s="1"/>
  <c r="G101" i="9"/>
  <c r="H101" i="9" s="1"/>
  <c r="P108" i="9"/>
  <c r="K108" i="9"/>
  <c r="P107" i="9"/>
  <c r="K107" i="9"/>
  <c r="P106" i="9"/>
  <c r="K106" i="9"/>
  <c r="P105" i="9"/>
  <c r="K105" i="9"/>
  <c r="P104" i="9"/>
  <c r="K104" i="9"/>
  <c r="P103" i="9"/>
  <c r="K103" i="9"/>
  <c r="P102" i="9"/>
  <c r="K102" i="9"/>
  <c r="P101" i="9"/>
  <c r="K101" i="9"/>
  <c r="M100" i="9"/>
  <c r="N100" i="9" s="1"/>
  <c r="I78" i="9"/>
  <c r="J78" i="9" s="1"/>
  <c r="G80" i="9"/>
  <c r="H80" i="9" s="1"/>
  <c r="I80" i="9" s="1"/>
  <c r="G81" i="9"/>
  <c r="H81" i="9" s="1"/>
  <c r="I81" i="9" s="1"/>
  <c r="G82" i="9"/>
  <c r="H82" i="9" s="1"/>
  <c r="G83" i="9"/>
  <c r="H83" i="9" s="1"/>
  <c r="G84" i="9"/>
  <c r="H84" i="9" s="1"/>
  <c r="I84" i="9" s="1"/>
  <c r="G85" i="9"/>
  <c r="H85" i="9" s="1"/>
  <c r="G86" i="9"/>
  <c r="H86" i="9" s="1"/>
  <c r="I86" i="9" s="1"/>
  <c r="G79" i="9"/>
  <c r="H79" i="9" s="1"/>
  <c r="I79" i="9" s="1"/>
  <c r="P86" i="9"/>
  <c r="K86" i="9"/>
  <c r="P85" i="9"/>
  <c r="K85" i="9"/>
  <c r="P84" i="9"/>
  <c r="K84" i="9"/>
  <c r="P83" i="9"/>
  <c r="K83" i="9"/>
  <c r="P82" i="9"/>
  <c r="K82" i="9"/>
  <c r="P81" i="9"/>
  <c r="K81" i="9"/>
  <c r="P80" i="9"/>
  <c r="K80" i="9"/>
  <c r="P79" i="9"/>
  <c r="K79" i="9"/>
  <c r="M78" i="9"/>
  <c r="N78" i="9" s="1"/>
  <c r="I56" i="9"/>
  <c r="J56" i="9" s="1"/>
  <c r="G58" i="9"/>
  <c r="H58" i="9" s="1"/>
  <c r="I58" i="9" s="1"/>
  <c r="G59" i="9"/>
  <c r="H59" i="9" s="1"/>
  <c r="I59" i="9" s="1"/>
  <c r="G60" i="9"/>
  <c r="H60" i="9" s="1"/>
  <c r="G61" i="9"/>
  <c r="H61" i="9" s="1"/>
  <c r="I61" i="9" s="1"/>
  <c r="G62" i="9"/>
  <c r="H62" i="9" s="1"/>
  <c r="G63" i="9"/>
  <c r="H63" i="9" s="1"/>
  <c r="G64" i="9"/>
  <c r="H64" i="9" s="1"/>
  <c r="G57" i="9"/>
  <c r="H57" i="9" s="1"/>
  <c r="I57" i="9" s="1"/>
  <c r="P64" i="9"/>
  <c r="K64" i="9"/>
  <c r="P63" i="9"/>
  <c r="K63" i="9"/>
  <c r="P62" i="9"/>
  <c r="K62" i="9"/>
  <c r="P61" i="9"/>
  <c r="K61" i="9"/>
  <c r="P60" i="9"/>
  <c r="K60" i="9"/>
  <c r="P59" i="9"/>
  <c r="K59" i="9"/>
  <c r="P58" i="9"/>
  <c r="K58" i="9"/>
  <c r="P57" i="9"/>
  <c r="K57" i="9"/>
  <c r="M56" i="9"/>
  <c r="N56" i="9" s="1"/>
  <c r="M38" i="9"/>
  <c r="N38" i="9" s="1"/>
  <c r="I38" i="9"/>
  <c r="J38" i="9" s="1"/>
  <c r="G40" i="9"/>
  <c r="H40" i="9" s="1"/>
  <c r="G41" i="9"/>
  <c r="H41" i="9" s="1"/>
  <c r="I41" i="9" s="1"/>
  <c r="G42" i="9"/>
  <c r="H42" i="9" s="1"/>
  <c r="I42" i="9" s="1"/>
  <c r="G39" i="9"/>
  <c r="H39" i="9" s="1"/>
  <c r="I39" i="9" s="1"/>
  <c r="P42" i="9"/>
  <c r="K42" i="9"/>
  <c r="P41" i="9"/>
  <c r="K41" i="9"/>
  <c r="P40" i="9"/>
  <c r="K40" i="9"/>
  <c r="P39" i="9"/>
  <c r="K39" i="9"/>
  <c r="I15" i="9"/>
  <c r="J15" i="9" s="1"/>
  <c r="G17" i="9"/>
  <c r="H17" i="9" s="1"/>
  <c r="G18" i="9"/>
  <c r="H18" i="9" s="1"/>
  <c r="I18" i="9" s="1"/>
  <c r="G19" i="9"/>
  <c r="H19" i="9" s="1"/>
  <c r="I19" i="9" s="1"/>
  <c r="G20" i="9"/>
  <c r="H20" i="9" s="1"/>
  <c r="I20" i="9" s="1"/>
  <c r="G21" i="9"/>
  <c r="H21" i="9" s="1"/>
  <c r="I21" i="9" s="1"/>
  <c r="G22" i="9"/>
  <c r="H22" i="9" s="1"/>
  <c r="I22" i="9" s="1"/>
  <c r="G23" i="9"/>
  <c r="H23" i="9" s="1"/>
  <c r="I23" i="9" s="1"/>
  <c r="G24" i="9"/>
  <c r="H24" i="9" s="1"/>
  <c r="I24" i="9" s="1"/>
  <c r="G16" i="9"/>
  <c r="H16" i="9" s="1"/>
  <c r="P24" i="9"/>
  <c r="K24" i="9"/>
  <c r="P23" i="9"/>
  <c r="K23" i="9"/>
  <c r="P22" i="9"/>
  <c r="K22" i="9"/>
  <c r="P21" i="9"/>
  <c r="K21" i="9"/>
  <c r="P20" i="9"/>
  <c r="K20" i="9"/>
  <c r="P19" i="9"/>
  <c r="K19" i="9"/>
  <c r="P18" i="9"/>
  <c r="K18" i="9"/>
  <c r="P17" i="9"/>
  <c r="K17" i="9"/>
  <c r="P16" i="9"/>
  <c r="K16" i="9"/>
  <c r="M15" i="9"/>
  <c r="M587" i="9" l="1"/>
  <c r="M506" i="9"/>
  <c r="N506" i="9" s="1"/>
  <c r="I486" i="9"/>
  <c r="J486" i="9" s="1"/>
  <c r="L486" i="9" s="1"/>
  <c r="M486" i="9" s="1"/>
  <c r="N486" i="9" s="1"/>
  <c r="I487" i="9"/>
  <c r="J487" i="9" s="1"/>
  <c r="L487" i="9" s="1"/>
  <c r="M487" i="9" s="1"/>
  <c r="N487" i="9" s="1"/>
  <c r="L467" i="9"/>
  <c r="M467" i="9" s="1"/>
  <c r="N467" i="9" s="1"/>
  <c r="H488" i="9"/>
  <c r="L399" i="9"/>
  <c r="M399" i="9" s="1"/>
  <c r="N399" i="9" s="1"/>
  <c r="L381" i="9"/>
  <c r="M381" i="9" s="1"/>
  <c r="N381" i="9" s="1"/>
  <c r="I470" i="9"/>
  <c r="J470" i="9" s="1"/>
  <c r="L470" i="9" s="1"/>
  <c r="M470" i="9" s="1"/>
  <c r="N470" i="9" s="1"/>
  <c r="I469" i="9"/>
  <c r="J469" i="9" s="1"/>
  <c r="L469" i="9" s="1"/>
  <c r="M469" i="9" s="1"/>
  <c r="N469" i="9" s="1"/>
  <c r="J468" i="9"/>
  <c r="L468" i="9" s="1"/>
  <c r="M468" i="9" s="1"/>
  <c r="N468" i="9" s="1"/>
  <c r="J449" i="9"/>
  <c r="L449" i="9" s="1"/>
  <c r="M449" i="9" s="1"/>
  <c r="N449" i="9" s="1"/>
  <c r="J448" i="9"/>
  <c r="L448" i="9" s="1"/>
  <c r="M448" i="9" s="1"/>
  <c r="N448" i="9" s="1"/>
  <c r="J447" i="9"/>
  <c r="L447" i="9" s="1"/>
  <c r="M447" i="9" s="1"/>
  <c r="N447" i="9" s="1"/>
  <c r="J471" i="9"/>
  <c r="L471" i="9" s="1"/>
  <c r="M471" i="9" s="1"/>
  <c r="N471" i="9" s="1"/>
  <c r="I445" i="9"/>
  <c r="J445" i="9" s="1"/>
  <c r="L445" i="9" s="1"/>
  <c r="M445" i="9" s="1"/>
  <c r="N445" i="9" s="1"/>
  <c r="J464" i="9"/>
  <c r="L464" i="9" s="1"/>
  <c r="M464" i="9" s="1"/>
  <c r="N464" i="9" s="1"/>
  <c r="J465" i="9"/>
  <c r="L465" i="9" s="1"/>
  <c r="M465" i="9" s="1"/>
  <c r="N465" i="9" s="1"/>
  <c r="J466" i="9"/>
  <c r="L466" i="9" s="1"/>
  <c r="M466" i="9" s="1"/>
  <c r="N466" i="9" s="1"/>
  <c r="J443" i="9"/>
  <c r="L443" i="9" s="1"/>
  <c r="M443" i="9" s="1"/>
  <c r="N443" i="9" s="1"/>
  <c r="J446" i="9"/>
  <c r="L446" i="9" s="1"/>
  <c r="M446" i="9" s="1"/>
  <c r="N446" i="9" s="1"/>
  <c r="J444" i="9"/>
  <c r="L444" i="9" s="1"/>
  <c r="M444" i="9" s="1"/>
  <c r="N444" i="9" s="1"/>
  <c r="J442" i="9"/>
  <c r="L442" i="9" s="1"/>
  <c r="M442" i="9" s="1"/>
  <c r="N442" i="9" s="1"/>
  <c r="J425" i="9"/>
  <c r="L425" i="9" s="1"/>
  <c r="M425" i="9" s="1"/>
  <c r="N425" i="9" s="1"/>
  <c r="I420" i="9"/>
  <c r="J420" i="9" s="1"/>
  <c r="L420" i="9" s="1"/>
  <c r="M420" i="9" s="1"/>
  <c r="N420" i="9" s="1"/>
  <c r="J423" i="9"/>
  <c r="L423" i="9" s="1"/>
  <c r="M423" i="9" s="1"/>
  <c r="N423" i="9" s="1"/>
  <c r="J426" i="9"/>
  <c r="L426" i="9" s="1"/>
  <c r="M426" i="9" s="1"/>
  <c r="N426" i="9" s="1"/>
  <c r="J424" i="9"/>
  <c r="L424" i="9" s="1"/>
  <c r="M424" i="9" s="1"/>
  <c r="N424" i="9" s="1"/>
  <c r="J421" i="9"/>
  <c r="L421" i="9" s="1"/>
  <c r="M421" i="9" s="1"/>
  <c r="N421" i="9" s="1"/>
  <c r="J422" i="9"/>
  <c r="L422" i="9" s="1"/>
  <c r="M422" i="9" s="1"/>
  <c r="N422" i="9" s="1"/>
  <c r="J427" i="9"/>
  <c r="L427" i="9" s="1"/>
  <c r="M427" i="9" s="1"/>
  <c r="N427" i="9" s="1"/>
  <c r="L400" i="9"/>
  <c r="M400" i="9" s="1"/>
  <c r="N400" i="9" s="1"/>
  <c r="L403" i="9"/>
  <c r="M403" i="9" s="1"/>
  <c r="N403" i="9" s="1"/>
  <c r="L404" i="9"/>
  <c r="M404" i="9" s="1"/>
  <c r="N404" i="9" s="1"/>
  <c r="L402" i="9"/>
  <c r="M402" i="9" s="1"/>
  <c r="N402" i="9" s="1"/>
  <c r="L405" i="9"/>
  <c r="M405" i="9" s="1"/>
  <c r="N405" i="9" s="1"/>
  <c r="L282" i="9"/>
  <c r="M282" i="9" s="1"/>
  <c r="N282" i="9" s="1"/>
  <c r="I329" i="9"/>
  <c r="J329" i="9" s="1"/>
  <c r="L329" i="9" s="1"/>
  <c r="M329" i="9" s="1"/>
  <c r="N329" i="9" s="1"/>
  <c r="I347" i="9"/>
  <c r="J347" i="9" s="1"/>
  <c r="L347" i="9" s="1"/>
  <c r="M347" i="9" s="1"/>
  <c r="N347" i="9" s="1"/>
  <c r="L398" i="9"/>
  <c r="M398" i="9" s="1"/>
  <c r="N398" i="9" s="1"/>
  <c r="I345" i="9"/>
  <c r="J345" i="9" s="1"/>
  <c r="L345" i="9" s="1"/>
  <c r="M345" i="9" s="1"/>
  <c r="N345" i="9" s="1"/>
  <c r="L401" i="9"/>
  <c r="M401" i="9" s="1"/>
  <c r="N401" i="9" s="1"/>
  <c r="J346" i="9"/>
  <c r="L346" i="9" s="1"/>
  <c r="M346" i="9" s="1"/>
  <c r="N346" i="9" s="1"/>
  <c r="J362" i="9"/>
  <c r="L362" i="9" s="1"/>
  <c r="M362" i="9" s="1"/>
  <c r="N362" i="9" s="1"/>
  <c r="J328" i="9"/>
  <c r="L328" i="9" s="1"/>
  <c r="M328" i="9" s="1"/>
  <c r="N328" i="9" s="1"/>
  <c r="J364" i="9"/>
  <c r="L364" i="9" s="1"/>
  <c r="M364" i="9" s="1"/>
  <c r="N364" i="9" s="1"/>
  <c r="J326" i="9"/>
  <c r="L326" i="9" s="1"/>
  <c r="M326" i="9" s="1"/>
  <c r="N326" i="9" s="1"/>
  <c r="J344" i="9"/>
  <c r="L344" i="9" s="1"/>
  <c r="M344" i="9" s="1"/>
  <c r="N344" i="9" s="1"/>
  <c r="I380" i="9"/>
  <c r="J380" i="9" s="1"/>
  <c r="L380" i="9" s="1"/>
  <c r="M380" i="9" s="1"/>
  <c r="N380" i="9" s="1"/>
  <c r="J382" i="9"/>
  <c r="L382" i="9" s="1"/>
  <c r="M382" i="9" s="1"/>
  <c r="N382" i="9" s="1"/>
  <c r="J383" i="9"/>
  <c r="L383" i="9" s="1"/>
  <c r="M383" i="9" s="1"/>
  <c r="N383" i="9" s="1"/>
  <c r="J365" i="9"/>
  <c r="L365" i="9" s="1"/>
  <c r="M365" i="9" s="1"/>
  <c r="N365" i="9" s="1"/>
  <c r="L363" i="9"/>
  <c r="M363" i="9" s="1"/>
  <c r="N363" i="9" s="1"/>
  <c r="L327" i="9"/>
  <c r="M327" i="9" s="1"/>
  <c r="N327" i="9" s="1"/>
  <c r="I309" i="9"/>
  <c r="J309" i="9" s="1"/>
  <c r="L309" i="9" s="1"/>
  <c r="M309" i="9" s="1"/>
  <c r="N309" i="9" s="1"/>
  <c r="J283" i="9"/>
  <c r="L283" i="9" s="1"/>
  <c r="M283" i="9" s="1"/>
  <c r="N283" i="9" s="1"/>
  <c r="J308" i="9"/>
  <c r="L308" i="9" s="1"/>
  <c r="M308" i="9" s="1"/>
  <c r="N308" i="9" s="1"/>
  <c r="J284" i="9"/>
  <c r="L284" i="9" s="1"/>
  <c r="M284" i="9" s="1"/>
  <c r="N284" i="9" s="1"/>
  <c r="I285" i="9"/>
  <c r="J285" i="9" s="1"/>
  <c r="L285" i="9" s="1"/>
  <c r="M285" i="9" s="1"/>
  <c r="N285" i="9" s="1"/>
  <c r="J281" i="9"/>
  <c r="L281" i="9" s="1"/>
  <c r="M281" i="9" s="1"/>
  <c r="N281" i="9" s="1"/>
  <c r="J287" i="9"/>
  <c r="L287" i="9" s="1"/>
  <c r="M287" i="9" s="1"/>
  <c r="N287" i="9" s="1"/>
  <c r="J310" i="9"/>
  <c r="L310" i="9" s="1"/>
  <c r="M310" i="9" s="1"/>
  <c r="N310" i="9" s="1"/>
  <c r="J311" i="9"/>
  <c r="L311" i="9" s="1"/>
  <c r="M311" i="9" s="1"/>
  <c r="N311" i="9" s="1"/>
  <c r="J288" i="9"/>
  <c r="L288" i="9" s="1"/>
  <c r="M288" i="9" s="1"/>
  <c r="N288" i="9" s="1"/>
  <c r="J286" i="9"/>
  <c r="L286" i="9" s="1"/>
  <c r="M286" i="9" s="1"/>
  <c r="N286" i="9" s="1"/>
  <c r="I263" i="9"/>
  <c r="J263" i="9" s="1"/>
  <c r="L263" i="9" s="1"/>
  <c r="M263" i="9" s="1"/>
  <c r="N263" i="9" s="1"/>
  <c r="J264" i="9"/>
  <c r="L264" i="9" s="1"/>
  <c r="M264" i="9" s="1"/>
  <c r="N264" i="9" s="1"/>
  <c r="J265" i="9"/>
  <c r="L265" i="9" s="1"/>
  <c r="M265" i="9" s="1"/>
  <c r="N265" i="9" s="1"/>
  <c r="J266" i="9"/>
  <c r="L266" i="9" s="1"/>
  <c r="M266" i="9" s="1"/>
  <c r="N266" i="9" s="1"/>
  <c r="J242" i="9"/>
  <c r="L242" i="9" s="1"/>
  <c r="M242" i="9" s="1"/>
  <c r="N242" i="9" s="1"/>
  <c r="I239" i="9"/>
  <c r="J239" i="9" s="1"/>
  <c r="L239" i="9" s="1"/>
  <c r="M239" i="9" s="1"/>
  <c r="N239" i="9" s="1"/>
  <c r="I240" i="9"/>
  <c r="J240" i="9" s="1"/>
  <c r="L240" i="9" s="1"/>
  <c r="M240" i="9" s="1"/>
  <c r="N240" i="9" s="1"/>
  <c r="J241" i="9"/>
  <c r="L241" i="9" s="1"/>
  <c r="M241" i="9" s="1"/>
  <c r="N241" i="9" s="1"/>
  <c r="J236" i="9"/>
  <c r="L236" i="9" s="1"/>
  <c r="M236" i="9" s="1"/>
  <c r="N236" i="9" s="1"/>
  <c r="J237" i="9"/>
  <c r="L237" i="9" s="1"/>
  <c r="M237" i="9" s="1"/>
  <c r="N237" i="9" s="1"/>
  <c r="J238" i="9"/>
  <c r="L238" i="9" s="1"/>
  <c r="M238" i="9" s="1"/>
  <c r="N238" i="9" s="1"/>
  <c r="J243" i="9"/>
  <c r="L243" i="9" s="1"/>
  <c r="M243" i="9" s="1"/>
  <c r="N243" i="9" s="1"/>
  <c r="I220" i="9"/>
  <c r="J220" i="9" s="1"/>
  <c r="L220" i="9" s="1"/>
  <c r="M220" i="9" s="1"/>
  <c r="N220" i="9" s="1"/>
  <c r="I221" i="9"/>
  <c r="J221" i="9" s="1"/>
  <c r="L221" i="9" s="1"/>
  <c r="M221" i="9" s="1"/>
  <c r="N221" i="9" s="1"/>
  <c r="J219" i="9"/>
  <c r="L219" i="9" s="1"/>
  <c r="M219" i="9" s="1"/>
  <c r="N219" i="9" s="1"/>
  <c r="J216" i="9"/>
  <c r="L216" i="9" s="1"/>
  <c r="M216" i="9" s="1"/>
  <c r="N216" i="9" s="1"/>
  <c r="J218" i="9"/>
  <c r="L218" i="9" s="1"/>
  <c r="M218" i="9" s="1"/>
  <c r="N218" i="9" s="1"/>
  <c r="J217" i="9"/>
  <c r="L217" i="9" s="1"/>
  <c r="M217" i="9" s="1"/>
  <c r="N217" i="9" s="1"/>
  <c r="I200" i="9"/>
  <c r="J200" i="9" s="1"/>
  <c r="L200" i="9" s="1"/>
  <c r="M200" i="9" s="1"/>
  <c r="I197" i="9"/>
  <c r="J197" i="9" s="1"/>
  <c r="L197" i="9" s="1"/>
  <c r="M197" i="9" s="1"/>
  <c r="N197" i="9" s="1"/>
  <c r="J199" i="9"/>
  <c r="L199" i="9" s="1"/>
  <c r="J201" i="9"/>
  <c r="L201" i="9" s="1"/>
  <c r="M201" i="9" s="1"/>
  <c r="J196" i="9"/>
  <c r="L196" i="9" s="1"/>
  <c r="M196" i="9" s="1"/>
  <c r="N196" i="9" s="1"/>
  <c r="J195" i="9"/>
  <c r="L195" i="9" s="1"/>
  <c r="M195" i="9" s="1"/>
  <c r="N195" i="9" s="1"/>
  <c r="J198" i="9"/>
  <c r="L198" i="9" s="1"/>
  <c r="M198" i="9" s="1"/>
  <c r="N198" i="9" s="1"/>
  <c r="J177" i="9"/>
  <c r="L177" i="9" s="1"/>
  <c r="M177" i="9" s="1"/>
  <c r="N177" i="9" s="1"/>
  <c r="J179" i="9"/>
  <c r="L179" i="9" s="1"/>
  <c r="M179" i="9" s="1"/>
  <c r="N179" i="9" s="1"/>
  <c r="J178" i="9"/>
  <c r="L178" i="9" s="1"/>
  <c r="M178" i="9" s="1"/>
  <c r="N178" i="9" s="1"/>
  <c r="J180" i="9"/>
  <c r="L180" i="9" s="1"/>
  <c r="M180" i="9" s="1"/>
  <c r="N180" i="9" s="1"/>
  <c r="J161" i="9"/>
  <c r="L161" i="9" s="1"/>
  <c r="M161" i="9" s="1"/>
  <c r="N161" i="9" s="1"/>
  <c r="J160" i="9"/>
  <c r="L160" i="9" s="1"/>
  <c r="M160" i="9" s="1"/>
  <c r="N160" i="9" s="1"/>
  <c r="J162" i="9"/>
  <c r="L162" i="9" s="1"/>
  <c r="M162" i="9" s="1"/>
  <c r="N162" i="9" s="1"/>
  <c r="J159" i="9"/>
  <c r="L159" i="9" s="1"/>
  <c r="M159" i="9" s="1"/>
  <c r="N159" i="9" s="1"/>
  <c r="J142" i="9"/>
  <c r="L142" i="9" s="1"/>
  <c r="M142" i="9" s="1"/>
  <c r="N142" i="9" s="1"/>
  <c r="I144" i="9"/>
  <c r="J144" i="9" s="1"/>
  <c r="L144" i="9" s="1"/>
  <c r="M144" i="9" s="1"/>
  <c r="N144" i="9" s="1"/>
  <c r="J143" i="9"/>
  <c r="L143" i="9" s="1"/>
  <c r="M143" i="9" s="1"/>
  <c r="N143" i="9" s="1"/>
  <c r="J141" i="9"/>
  <c r="L141" i="9" s="1"/>
  <c r="M141" i="9" s="1"/>
  <c r="N141" i="9" s="1"/>
  <c r="I126" i="9"/>
  <c r="J126" i="9" s="1"/>
  <c r="L126" i="9" s="1"/>
  <c r="M126" i="9" s="1"/>
  <c r="N126" i="9" s="1"/>
  <c r="I123" i="9"/>
  <c r="J123" i="9" s="1"/>
  <c r="L123" i="9" s="1"/>
  <c r="M123" i="9" s="1"/>
  <c r="N123" i="9" s="1"/>
  <c r="J125" i="9"/>
  <c r="L125" i="9" s="1"/>
  <c r="M125" i="9" s="1"/>
  <c r="N125" i="9" s="1"/>
  <c r="I124" i="9"/>
  <c r="J124" i="9" s="1"/>
  <c r="L124" i="9" s="1"/>
  <c r="M124" i="9" s="1"/>
  <c r="N124" i="9" s="1"/>
  <c r="I107" i="9"/>
  <c r="J107" i="9" s="1"/>
  <c r="L107" i="9" s="1"/>
  <c r="M107" i="9" s="1"/>
  <c r="N107" i="9" s="1"/>
  <c r="I104" i="9"/>
  <c r="J104" i="9" s="1"/>
  <c r="L104" i="9" s="1"/>
  <c r="M104" i="9" s="1"/>
  <c r="N104" i="9" s="1"/>
  <c r="I103" i="9"/>
  <c r="J103" i="9" s="1"/>
  <c r="L103" i="9" s="1"/>
  <c r="M103" i="9" s="1"/>
  <c r="N103" i="9" s="1"/>
  <c r="J106" i="9"/>
  <c r="L106" i="9" s="1"/>
  <c r="M106" i="9" s="1"/>
  <c r="N106" i="9" s="1"/>
  <c r="I101" i="9"/>
  <c r="J101" i="9" s="1"/>
  <c r="L101" i="9" s="1"/>
  <c r="M101" i="9" s="1"/>
  <c r="N101" i="9" s="1"/>
  <c r="J108" i="9"/>
  <c r="L108" i="9" s="1"/>
  <c r="M108" i="9" s="1"/>
  <c r="N108" i="9" s="1"/>
  <c r="J102" i="9"/>
  <c r="L102" i="9" s="1"/>
  <c r="M102" i="9" s="1"/>
  <c r="N102" i="9" s="1"/>
  <c r="J105" i="9"/>
  <c r="L105" i="9" s="1"/>
  <c r="M105" i="9" s="1"/>
  <c r="N105" i="9" s="1"/>
  <c r="I83" i="9"/>
  <c r="J83" i="9" s="1"/>
  <c r="L83" i="9" s="1"/>
  <c r="M83" i="9" s="1"/>
  <c r="N83" i="9" s="1"/>
  <c r="I85" i="9"/>
  <c r="J85" i="9" s="1"/>
  <c r="L85" i="9" s="1"/>
  <c r="M85" i="9" s="1"/>
  <c r="N85" i="9" s="1"/>
  <c r="I82" i="9"/>
  <c r="J82" i="9" s="1"/>
  <c r="L82" i="9" s="1"/>
  <c r="M82" i="9" s="1"/>
  <c r="N82" i="9" s="1"/>
  <c r="J86" i="9"/>
  <c r="L86" i="9" s="1"/>
  <c r="M86" i="9" s="1"/>
  <c r="N86" i="9" s="1"/>
  <c r="J84" i="9"/>
  <c r="L84" i="9" s="1"/>
  <c r="M84" i="9" s="1"/>
  <c r="N84" i="9" s="1"/>
  <c r="J80" i="9"/>
  <c r="L80" i="9" s="1"/>
  <c r="M80" i="9" s="1"/>
  <c r="N80" i="9" s="1"/>
  <c r="J81" i="9"/>
  <c r="L81" i="9" s="1"/>
  <c r="M81" i="9" s="1"/>
  <c r="N81" i="9" s="1"/>
  <c r="J79" i="9"/>
  <c r="L79" i="9" s="1"/>
  <c r="M79" i="9" s="1"/>
  <c r="N79" i="9" s="1"/>
  <c r="I60" i="9"/>
  <c r="J60" i="9" s="1"/>
  <c r="L60" i="9" s="1"/>
  <c r="M60" i="9" s="1"/>
  <c r="I62" i="9"/>
  <c r="J62" i="9" s="1"/>
  <c r="L62" i="9" s="1"/>
  <c r="M62" i="9" s="1"/>
  <c r="I63" i="9"/>
  <c r="J63" i="9" s="1"/>
  <c r="L63" i="9" s="1"/>
  <c r="M63" i="9" s="1"/>
  <c r="I64" i="9"/>
  <c r="J64" i="9" s="1"/>
  <c r="L64" i="9" s="1"/>
  <c r="M64" i="9" s="1"/>
  <c r="J58" i="9"/>
  <c r="L58" i="9" s="1"/>
  <c r="M58" i="9" s="1"/>
  <c r="N58" i="9" s="1"/>
  <c r="J61" i="9"/>
  <c r="L61" i="9" s="1"/>
  <c r="M61" i="9" s="1"/>
  <c r="J59" i="9"/>
  <c r="L59" i="9" s="1"/>
  <c r="M59" i="9" s="1"/>
  <c r="N59" i="9" s="1"/>
  <c r="J57" i="9"/>
  <c r="L57" i="9" s="1"/>
  <c r="M57" i="9" s="1"/>
  <c r="N57" i="9" s="1"/>
  <c r="J39" i="9"/>
  <c r="L39" i="9" s="1"/>
  <c r="M39" i="9" s="1"/>
  <c r="N39" i="9" s="1"/>
  <c r="I40" i="9"/>
  <c r="J40" i="9" s="1"/>
  <c r="L40" i="9" s="1"/>
  <c r="M40" i="9" s="1"/>
  <c r="J41" i="9"/>
  <c r="L41" i="9" s="1"/>
  <c r="M41" i="9" s="1"/>
  <c r="J42" i="9"/>
  <c r="L42" i="9" s="1"/>
  <c r="M42" i="9" s="1"/>
  <c r="I17" i="9"/>
  <c r="J17" i="9" s="1"/>
  <c r="L17" i="9" s="1"/>
  <c r="M17" i="9" s="1"/>
  <c r="I16" i="9"/>
  <c r="J16" i="9" s="1"/>
  <c r="L16" i="9" s="1"/>
  <c r="M16" i="9" s="1"/>
  <c r="J19" i="9"/>
  <c r="L19" i="9" s="1"/>
  <c r="M19" i="9" s="1"/>
  <c r="J21" i="9"/>
  <c r="L21" i="9" s="1"/>
  <c r="M21" i="9" s="1"/>
  <c r="J18" i="9"/>
  <c r="L18" i="9" s="1"/>
  <c r="M18" i="9" s="1"/>
  <c r="J24" i="9"/>
  <c r="L24" i="9" s="1"/>
  <c r="M24" i="9" s="1"/>
  <c r="J23" i="9"/>
  <c r="L23" i="9" s="1"/>
  <c r="M23" i="9" s="1"/>
  <c r="J22" i="9"/>
  <c r="L22" i="9" s="1"/>
  <c r="M22" i="9" s="1"/>
  <c r="J20" i="9"/>
  <c r="L20" i="9" s="1"/>
  <c r="M20" i="9" s="1"/>
  <c r="N15" i="9"/>
  <c r="E39" i="8"/>
  <c r="G39" i="8" s="1"/>
  <c r="J39" i="8" s="1"/>
  <c r="N562" i="9" l="1"/>
  <c r="N561" i="9"/>
  <c r="M560" i="9"/>
  <c r="N560" i="9" s="1"/>
  <c r="I488" i="9"/>
  <c r="J488" i="9" s="1"/>
  <c r="L488" i="9" s="1"/>
  <c r="M488" i="9" s="1"/>
  <c r="N488" i="9" s="1"/>
  <c r="N201" i="9"/>
  <c r="N200" i="9"/>
  <c r="M199" i="9"/>
  <c r="N199" i="9" s="1"/>
  <c r="N41" i="9"/>
  <c r="N40" i="9"/>
  <c r="N16" i="9"/>
  <c r="N18" i="9"/>
  <c r="N17" i="9"/>
  <c r="G333" i="7"/>
  <c r="J333" i="7" s="1"/>
  <c r="E333" i="7"/>
  <c r="N565" i="9" l="1"/>
  <c r="N564" i="9"/>
  <c r="N563" i="9"/>
  <c r="N60" i="9"/>
  <c r="N42" i="9"/>
  <c r="N20" i="9"/>
  <c r="G116" i="6"/>
  <c r="G114" i="6"/>
  <c r="N566" i="9" l="1"/>
  <c r="N61" i="9"/>
  <c r="N19" i="9"/>
  <c r="E21" i="8"/>
  <c r="E20" i="8"/>
  <c r="E42" i="7"/>
  <c r="P152" i="6"/>
  <c r="K152" i="6"/>
  <c r="P134" i="6"/>
  <c r="K134" i="6"/>
  <c r="G182" i="7"/>
  <c r="J182" i="7" s="1"/>
  <c r="J183" i="7"/>
  <c r="P116" i="6"/>
  <c r="K116" i="6"/>
  <c r="P115" i="6"/>
  <c r="K115" i="6"/>
  <c r="P114" i="6"/>
  <c r="K114" i="6"/>
  <c r="P78" i="6"/>
  <c r="K78" i="6"/>
  <c r="P77" i="6"/>
  <c r="K77" i="6"/>
  <c r="G42" i="6"/>
  <c r="N63" i="9" l="1"/>
  <c r="N62" i="9"/>
  <c r="N21" i="9"/>
  <c r="N24" i="9"/>
  <c r="N23" i="9"/>
  <c r="N22" i="9"/>
  <c r="G40" i="8"/>
  <c r="J40" i="8" s="1"/>
  <c r="E38" i="8"/>
  <c r="G38" i="8" s="1"/>
  <c r="J38" i="8" s="1"/>
  <c r="E37" i="8"/>
  <c r="G37" i="8" s="1"/>
  <c r="J37" i="8" s="1"/>
  <c r="E36" i="8"/>
  <c r="G36" i="8" s="1"/>
  <c r="J36" i="8" s="1"/>
  <c r="E35" i="8"/>
  <c r="G35" i="8" s="1"/>
  <c r="J35" i="8" s="1"/>
  <c r="G26" i="8"/>
  <c r="J26" i="8" s="1"/>
  <c r="G25" i="8"/>
  <c r="J25" i="8" s="1"/>
  <c r="G24" i="8"/>
  <c r="J24" i="8" s="1"/>
  <c r="G23" i="8"/>
  <c r="J23" i="8" s="1"/>
  <c r="E19" i="8"/>
  <c r="G19" i="8" s="1"/>
  <c r="J19" i="8" s="1"/>
  <c r="E18" i="8"/>
  <c r="G18" i="8" s="1"/>
  <c r="J18" i="8" s="1"/>
  <c r="E17" i="8"/>
  <c r="G17" i="8" s="1"/>
  <c r="J17" i="8" s="1"/>
  <c r="E16" i="8"/>
  <c r="G16" i="8" s="1"/>
  <c r="J16" i="8" s="1"/>
  <c r="E15" i="8"/>
  <c r="G15" i="8" s="1"/>
  <c r="J15" i="8" s="1"/>
  <c r="E14" i="8"/>
  <c r="G14" i="8" s="1"/>
  <c r="J14" i="8" s="1"/>
  <c r="E13" i="8"/>
  <c r="G13" i="8" s="1"/>
  <c r="J13" i="8" s="1"/>
  <c r="N64" i="9" l="1"/>
  <c r="G397" i="7"/>
  <c r="J397" i="7" s="1"/>
  <c r="E397" i="7"/>
  <c r="E396" i="7"/>
  <c r="G396" i="7" s="1"/>
  <c r="J396" i="7" s="1"/>
  <c r="E395" i="7"/>
  <c r="G395" i="7" s="1"/>
  <c r="J395" i="7" s="1"/>
  <c r="E342" i="7"/>
  <c r="G342" i="7" s="1"/>
  <c r="J342" i="7" s="1"/>
  <c r="E332" i="7"/>
  <c r="G332" i="7" s="1"/>
  <c r="J332" i="7" s="1"/>
  <c r="E331" i="7"/>
  <c r="G331" i="7" s="1"/>
  <c r="J331" i="7" s="1"/>
  <c r="E330" i="7"/>
  <c r="G330" i="7" s="1"/>
  <c r="J330" i="7" s="1"/>
  <c r="E321" i="7"/>
  <c r="E320" i="7"/>
  <c r="G320" i="7" s="1"/>
  <c r="J320" i="7" s="1"/>
  <c r="E318" i="7"/>
  <c r="G318" i="7" s="1"/>
  <c r="J318" i="7" s="1"/>
  <c r="E319" i="7"/>
  <c r="G319" i="7" s="1"/>
  <c r="J319" i="7" s="1"/>
  <c r="G311" i="7"/>
  <c r="J311" i="7" s="1"/>
  <c r="G310" i="7"/>
  <c r="J310" i="7" s="1"/>
  <c r="G309" i="7"/>
  <c r="J309" i="7" s="1"/>
  <c r="G308" i="7"/>
  <c r="J308" i="7" s="1"/>
  <c r="E307" i="7"/>
  <c r="G307" i="7" s="1"/>
  <c r="J307" i="7" s="1"/>
  <c r="E306" i="7"/>
  <c r="G306" i="7" s="1"/>
  <c r="J306" i="7" s="1"/>
  <c r="E305" i="7"/>
  <c r="G305" i="7" s="1"/>
  <c r="J305" i="7" s="1"/>
  <c r="E304" i="7"/>
  <c r="G304" i="7" s="1"/>
  <c r="J304" i="7" s="1"/>
  <c r="G297" i="7"/>
  <c r="J297" i="7" s="1"/>
  <c r="G296" i="7"/>
  <c r="J296" i="7" s="1"/>
  <c r="G295" i="7"/>
  <c r="J295" i="7" s="1"/>
  <c r="G294" i="7"/>
  <c r="J294" i="7" s="1"/>
  <c r="E293" i="7"/>
  <c r="G293" i="7" s="1"/>
  <c r="J293" i="7" s="1"/>
  <c r="E292" i="7"/>
  <c r="G292" i="7" s="1"/>
  <c r="J292" i="7" s="1"/>
  <c r="E291" i="7"/>
  <c r="G291" i="7" s="1"/>
  <c r="J291" i="7" s="1"/>
  <c r="E290" i="7"/>
  <c r="G290" i="7" s="1"/>
  <c r="J290" i="7" s="1"/>
  <c r="G283" i="7"/>
  <c r="J283" i="7" s="1"/>
  <c r="G282" i="7"/>
  <c r="J282" i="7" s="1"/>
  <c r="G281" i="7"/>
  <c r="J281" i="7" s="1"/>
  <c r="G280" i="7"/>
  <c r="J280" i="7" s="1"/>
  <c r="E279" i="7"/>
  <c r="G279" i="7" s="1"/>
  <c r="J279" i="7" s="1"/>
  <c r="E278" i="7"/>
  <c r="G278" i="7" s="1"/>
  <c r="J278" i="7" s="1"/>
  <c r="E277" i="7"/>
  <c r="G277" i="7" s="1"/>
  <c r="J277" i="7" s="1"/>
  <c r="E276" i="7"/>
  <c r="G276" i="7" s="1"/>
  <c r="J276" i="7" s="1"/>
  <c r="G268" i="7"/>
  <c r="J268" i="7" s="1"/>
  <c r="G269" i="7"/>
  <c r="J269" i="7" s="1"/>
  <c r="E262" i="7"/>
  <c r="G262" i="7" s="1"/>
  <c r="J262" i="7" s="1"/>
  <c r="E265" i="7"/>
  <c r="G265" i="7" s="1"/>
  <c r="J265" i="7" s="1"/>
  <c r="E264" i="7"/>
  <c r="G264" i="7" s="1"/>
  <c r="J264" i="7" s="1"/>
  <c r="E263" i="7"/>
  <c r="G263" i="7" s="1"/>
  <c r="J263" i="7" s="1"/>
  <c r="E261" i="7"/>
  <c r="G261" i="7" s="1"/>
  <c r="J261" i="7" s="1"/>
  <c r="G251" i="7"/>
  <c r="J251" i="7" s="1"/>
  <c r="E250" i="7"/>
  <c r="G250" i="7" s="1"/>
  <c r="J250" i="7" s="1"/>
  <c r="E249" i="7"/>
  <c r="G249" i="7" s="1"/>
  <c r="J249" i="7" s="1"/>
  <c r="E248" i="7"/>
  <c r="G248" i="7" s="1"/>
  <c r="J248" i="7" s="1"/>
  <c r="G241" i="7"/>
  <c r="J241" i="7" s="1"/>
  <c r="E240" i="7"/>
  <c r="G240" i="7" s="1"/>
  <c r="J240" i="7" s="1"/>
  <c r="E239" i="7"/>
  <c r="G239" i="7" s="1"/>
  <c r="J239" i="7" s="1"/>
  <c r="E238" i="7"/>
  <c r="G238" i="7" s="1"/>
  <c r="J238" i="7" s="1"/>
  <c r="G231" i="7"/>
  <c r="J231" i="7" s="1"/>
  <c r="E230" i="7"/>
  <c r="G230" i="7" s="1"/>
  <c r="J230" i="7" s="1"/>
  <c r="E229" i="7"/>
  <c r="G229" i="7" s="1"/>
  <c r="J229" i="7" s="1"/>
  <c r="E228" i="7"/>
  <c r="G228" i="7" s="1"/>
  <c r="J228" i="7" s="1"/>
  <c r="G221" i="7"/>
  <c r="J221" i="7" s="1"/>
  <c r="E220" i="7"/>
  <c r="G220" i="7" s="1"/>
  <c r="J220" i="7" s="1"/>
  <c r="E219" i="7"/>
  <c r="G219" i="7" s="1"/>
  <c r="J219" i="7" s="1"/>
  <c r="E218" i="7"/>
  <c r="G218" i="7" s="1"/>
  <c r="J218" i="7" s="1"/>
  <c r="J208" i="7"/>
  <c r="G207" i="7"/>
  <c r="J207" i="7" s="1"/>
  <c r="G206" i="7"/>
  <c r="J206" i="7" s="1"/>
  <c r="G205" i="7"/>
  <c r="J205" i="7" s="1"/>
  <c r="J198" i="7"/>
  <c r="J197" i="7"/>
  <c r="J196" i="7"/>
  <c r="G195" i="7"/>
  <c r="J195" i="7" s="1"/>
  <c r="G194" i="7"/>
  <c r="J194" i="7" s="1"/>
  <c r="E193" i="7"/>
  <c r="G193" i="7" s="1"/>
  <c r="J193" i="7" s="1"/>
  <c r="E192" i="7"/>
  <c r="G192" i="7" s="1"/>
  <c r="J192" i="7" s="1"/>
  <c r="E191" i="7"/>
  <c r="G191" i="7" s="1"/>
  <c r="J191" i="7" s="1"/>
  <c r="E168" i="7"/>
  <c r="G168" i="7" s="1"/>
  <c r="J168" i="7" s="1"/>
  <c r="E167" i="7"/>
  <c r="G167" i="7" s="1"/>
  <c r="J167" i="7" s="1"/>
  <c r="E166" i="7"/>
  <c r="G166" i="7" s="1"/>
  <c r="J166" i="7" s="1"/>
  <c r="G170" i="7"/>
  <c r="J170" i="7" s="1"/>
  <c r="E155" i="7"/>
  <c r="G155" i="7" s="1"/>
  <c r="J155" i="7" s="1"/>
  <c r="E154" i="7"/>
  <c r="G154" i="7" s="1"/>
  <c r="J154" i="7" s="1"/>
  <c r="E153" i="7"/>
  <c r="G153" i="7" s="1"/>
  <c r="J153" i="7" s="1"/>
  <c r="G157" i="7"/>
  <c r="J157" i="7" s="1"/>
  <c r="G323" i="7"/>
  <c r="J323" i="7" s="1"/>
  <c r="G146" i="7"/>
  <c r="J146" i="7" s="1"/>
  <c r="E143" i="7"/>
  <c r="G143" i="7" s="1"/>
  <c r="J143" i="7" s="1"/>
  <c r="E142" i="7"/>
  <c r="G142" i="7" s="1"/>
  <c r="J142" i="7" s="1"/>
  <c r="E141" i="7"/>
  <c r="G141" i="7" s="1"/>
  <c r="J141" i="7" s="1"/>
  <c r="H116" i="6" s="1"/>
  <c r="I116" i="6" s="1"/>
  <c r="J116" i="6" s="1"/>
  <c r="L116" i="6" s="1"/>
  <c r="E140" i="7"/>
  <c r="G140" i="7" s="1"/>
  <c r="J140" i="7" s="1"/>
  <c r="G130" i="7"/>
  <c r="J130" i="7" s="1"/>
  <c r="E129" i="7"/>
  <c r="G129" i="7" s="1"/>
  <c r="J129" i="7" s="1"/>
  <c r="E128" i="7"/>
  <c r="G128" i="7" s="1"/>
  <c r="J128" i="7" s="1"/>
  <c r="E127" i="7"/>
  <c r="G127" i="7" s="1"/>
  <c r="J127" i="7" s="1"/>
  <c r="G120" i="7"/>
  <c r="J120" i="7" s="1"/>
  <c r="E119" i="7"/>
  <c r="G119" i="7" s="1"/>
  <c r="J119" i="7" s="1"/>
  <c r="E118" i="7"/>
  <c r="G118" i="7" s="1"/>
  <c r="J118" i="7" s="1"/>
  <c r="E117" i="7"/>
  <c r="G117" i="7" s="1"/>
  <c r="J117" i="7" s="1"/>
  <c r="E109" i="7"/>
  <c r="G109" i="7" s="1"/>
  <c r="J109" i="7" s="1"/>
  <c r="E108" i="7"/>
  <c r="G108" i="7" s="1"/>
  <c r="J108" i="7" s="1"/>
  <c r="E107" i="7"/>
  <c r="G107" i="7" s="1"/>
  <c r="J107" i="7" s="1"/>
  <c r="E99" i="7"/>
  <c r="G99" i="7" s="1"/>
  <c r="J99" i="7" s="1"/>
  <c r="E98" i="7"/>
  <c r="G98" i="7" s="1"/>
  <c r="J98" i="7" s="1"/>
  <c r="E97" i="7"/>
  <c r="G97" i="7" s="1"/>
  <c r="J97" i="7" s="1"/>
  <c r="G87" i="7"/>
  <c r="J87" i="7" s="1"/>
  <c r="G86" i="7"/>
  <c r="J86" i="7" s="1"/>
  <c r="G85" i="7"/>
  <c r="J85" i="7" s="1"/>
  <c r="G84" i="7"/>
  <c r="J84" i="7" s="1"/>
  <c r="E83" i="7"/>
  <c r="G83" i="7" s="1"/>
  <c r="J83" i="7" s="1"/>
  <c r="E82" i="7"/>
  <c r="G82" i="7" s="1"/>
  <c r="J82" i="7" s="1"/>
  <c r="E81" i="7"/>
  <c r="G81" i="7" s="1"/>
  <c r="J81" i="7" s="1"/>
  <c r="E80" i="7"/>
  <c r="G80" i="7" s="1"/>
  <c r="G73" i="7"/>
  <c r="J73" i="7" s="1"/>
  <c r="G72" i="7"/>
  <c r="J72" i="7" s="1"/>
  <c r="G71" i="7"/>
  <c r="J71" i="7" s="1"/>
  <c r="G70" i="7"/>
  <c r="J70" i="7" s="1"/>
  <c r="E69" i="7"/>
  <c r="G69" i="7" s="1"/>
  <c r="J69" i="7" s="1"/>
  <c r="E68" i="7"/>
  <c r="G68" i="7" s="1"/>
  <c r="J68" i="7" s="1"/>
  <c r="E67" i="7"/>
  <c r="G67" i="7" s="1"/>
  <c r="J67" i="7" s="1"/>
  <c r="E66" i="7"/>
  <c r="G66" i="7" s="1"/>
  <c r="J66" i="7" s="1"/>
  <c r="G59" i="7"/>
  <c r="J59" i="7" s="1"/>
  <c r="G56" i="7"/>
  <c r="J56" i="7" s="1"/>
  <c r="G57" i="7"/>
  <c r="J57" i="7" s="1"/>
  <c r="E55" i="7"/>
  <c r="G55" i="7" s="1"/>
  <c r="J55" i="7" s="1"/>
  <c r="E54" i="7"/>
  <c r="G54" i="7" s="1"/>
  <c r="J54" i="7" s="1"/>
  <c r="E53" i="7"/>
  <c r="G53" i="7" s="1"/>
  <c r="J53" i="7" s="1"/>
  <c r="E52" i="7"/>
  <c r="G52" i="7" s="1"/>
  <c r="J52" i="7" s="1"/>
  <c r="G43" i="7"/>
  <c r="J43" i="7" s="1"/>
  <c r="G44" i="7"/>
  <c r="J44" i="7" s="1"/>
  <c r="G42" i="7"/>
  <c r="J42" i="7" s="1"/>
  <c r="J80" i="7" l="1"/>
  <c r="G89" i="7"/>
  <c r="J171" i="7"/>
  <c r="J172" i="7"/>
  <c r="J173" i="7"/>
  <c r="G35" i="7"/>
  <c r="J35" i="7" s="1"/>
  <c r="G34" i="7"/>
  <c r="J34" i="7" s="1"/>
  <c r="G31" i="7"/>
  <c r="J31" i="7" s="1"/>
  <c r="G30" i="7"/>
  <c r="J30" i="7" s="1"/>
  <c r="G45" i="7"/>
  <c r="J45" i="7" s="1"/>
  <c r="E29" i="7"/>
  <c r="E28" i="7"/>
  <c r="G28" i="7" s="1"/>
  <c r="J28" i="7" s="1"/>
  <c r="E27" i="7"/>
  <c r="G27" i="7" s="1"/>
  <c r="J27" i="7" s="1"/>
  <c r="E26" i="7"/>
  <c r="E25" i="7"/>
  <c r="G181" i="7"/>
  <c r="J181" i="7" s="1"/>
  <c r="G180" i="7"/>
  <c r="J180" i="7" s="1"/>
  <c r="G169" i="7"/>
  <c r="J169" i="7" s="1"/>
  <c r="G58" i="7"/>
  <c r="J58" i="7" s="1"/>
  <c r="J60" i="7" s="1"/>
  <c r="G47" i="7" l="1"/>
  <c r="G21" i="7" s="1"/>
  <c r="G313" i="7"/>
  <c r="G260" i="7" s="1"/>
  <c r="J312" i="7"/>
  <c r="J313" i="7" s="1"/>
  <c r="J260" i="7" s="1"/>
  <c r="G152" i="6" s="1"/>
  <c r="H152" i="6" s="1"/>
  <c r="I152" i="6" s="1"/>
  <c r="J152" i="6" s="1"/>
  <c r="L152" i="6" s="1"/>
  <c r="G299" i="7"/>
  <c r="G259" i="7" s="1"/>
  <c r="G253" i="7"/>
  <c r="G217" i="7" s="1"/>
  <c r="J209" i="7"/>
  <c r="J210" i="7" s="1"/>
  <c r="J190" i="7" s="1"/>
  <c r="G210" i="7"/>
  <c r="G190" i="7" s="1"/>
  <c r="G200" i="7" s="1"/>
  <c r="G139" i="7" s="1"/>
  <c r="G185" i="7"/>
  <c r="G165" i="7" s="1"/>
  <c r="G175" i="7" s="1"/>
  <c r="G138" i="7" s="1"/>
  <c r="G132" i="7"/>
  <c r="G96" i="7" s="1"/>
  <c r="J131" i="7"/>
  <c r="K127" i="7" s="1"/>
  <c r="G61" i="7"/>
  <c r="G22" i="7" s="1"/>
  <c r="K304" i="7" l="1"/>
  <c r="J46" i="7"/>
  <c r="J47" i="7" s="1"/>
  <c r="J21" i="7" s="1"/>
  <c r="G75" i="6" s="1"/>
  <c r="J298" i="7"/>
  <c r="J299" i="7" s="1"/>
  <c r="J259" i="7" s="1"/>
  <c r="G151" i="6" s="1"/>
  <c r="K205" i="7"/>
  <c r="J252" i="7"/>
  <c r="K248" i="7" s="1"/>
  <c r="J199" i="7"/>
  <c r="J200" i="7" s="1"/>
  <c r="J139" i="7" s="1"/>
  <c r="J184" i="7"/>
  <c r="K180" i="7" s="1"/>
  <c r="J132" i="7"/>
  <c r="J96" i="7" s="1"/>
  <c r="G96" i="6" s="1"/>
  <c r="K52" i="7"/>
  <c r="O149" i="6"/>
  <c r="P149" i="6" s="1"/>
  <c r="I131" i="6"/>
  <c r="O131" i="6"/>
  <c r="P131" i="6" s="1"/>
  <c r="O111" i="6"/>
  <c r="P111" i="6" s="1"/>
  <c r="O93" i="6"/>
  <c r="P93" i="6" s="1"/>
  <c r="O74" i="6"/>
  <c r="P74" i="6" s="1"/>
  <c r="P133" i="6"/>
  <c r="K133" i="6"/>
  <c r="F33" i="6"/>
  <c r="F58" i="6"/>
  <c r="O58" i="6"/>
  <c r="K58" i="6" s="1"/>
  <c r="O33" i="6"/>
  <c r="P33" i="6" s="1"/>
  <c r="O57" i="6"/>
  <c r="P57" i="6" s="1"/>
  <c r="P60" i="6"/>
  <c r="K60" i="6"/>
  <c r="P59" i="6"/>
  <c r="K59" i="6"/>
  <c r="I57" i="6"/>
  <c r="J57" i="6" s="1"/>
  <c r="H42" i="6"/>
  <c r="I42" i="6" s="1"/>
  <c r="O32" i="6"/>
  <c r="P32" i="6" s="1"/>
  <c r="P43" i="6"/>
  <c r="K43" i="6"/>
  <c r="P42" i="6"/>
  <c r="K42" i="6"/>
  <c r="P41" i="6"/>
  <c r="K41" i="6"/>
  <c r="P40" i="6"/>
  <c r="K40" i="6"/>
  <c r="P39" i="6"/>
  <c r="K39" i="6"/>
  <c r="P38" i="6"/>
  <c r="K38" i="6"/>
  <c r="P37" i="6"/>
  <c r="K37" i="6"/>
  <c r="P36" i="6"/>
  <c r="K36" i="6"/>
  <c r="P35" i="6"/>
  <c r="K35" i="6"/>
  <c r="P34" i="6"/>
  <c r="K34" i="6"/>
  <c r="I32" i="6"/>
  <c r="J32" i="6" s="1"/>
  <c r="H114" i="6" l="1"/>
  <c r="I114" i="6" s="1"/>
  <c r="J114" i="6" s="1"/>
  <c r="L114" i="6" s="1"/>
  <c r="G115" i="6"/>
  <c r="H115" i="6" s="1"/>
  <c r="I115" i="6" s="1"/>
  <c r="J115" i="6" s="1"/>
  <c r="L115" i="6" s="1"/>
  <c r="K42" i="7"/>
  <c r="K290" i="7"/>
  <c r="K190" i="7"/>
  <c r="J185" i="7"/>
  <c r="J165" i="7" s="1"/>
  <c r="J174" i="7" s="1"/>
  <c r="J175" i="7" s="1"/>
  <c r="J138" i="7" s="1"/>
  <c r="J253" i="7"/>
  <c r="J217" i="7" s="1"/>
  <c r="G134" i="6" s="1"/>
  <c r="H134" i="6" s="1"/>
  <c r="I134" i="6" s="1"/>
  <c r="J134" i="6" s="1"/>
  <c r="L134" i="6" s="1"/>
  <c r="J61" i="7"/>
  <c r="J22" i="7" s="1"/>
  <c r="G76" i="6" s="1"/>
  <c r="P58" i="6"/>
  <c r="K33" i="6"/>
  <c r="J42" i="6"/>
  <c r="L42" i="6" s="1"/>
  <c r="G88" i="8"/>
  <c r="J88" i="8" s="1"/>
  <c r="G87" i="8"/>
  <c r="J87" i="8" s="1"/>
  <c r="G86" i="8"/>
  <c r="J86" i="8" s="1"/>
  <c r="G85" i="8"/>
  <c r="J85" i="8" s="1"/>
  <c r="G84" i="8"/>
  <c r="J84" i="8" s="1"/>
  <c r="G83" i="8"/>
  <c r="J83" i="8" s="1"/>
  <c r="G82" i="8"/>
  <c r="J82" i="8" s="1"/>
  <c r="G81" i="8"/>
  <c r="J81" i="8" s="1"/>
  <c r="E80" i="8"/>
  <c r="G80" i="8" s="1"/>
  <c r="J80" i="8" s="1"/>
  <c r="G79" i="8"/>
  <c r="J79" i="8" s="1"/>
  <c r="G78" i="8"/>
  <c r="J78" i="8" s="1"/>
  <c r="E77" i="8"/>
  <c r="G77" i="8" s="1"/>
  <c r="J77" i="8" s="1"/>
  <c r="E76" i="8"/>
  <c r="G76" i="8" s="1"/>
  <c r="J76" i="8" s="1"/>
  <c r="E75" i="8"/>
  <c r="G75" i="8" s="1"/>
  <c r="J75" i="8" s="1"/>
  <c r="E74" i="8"/>
  <c r="G74" i="8" s="1"/>
  <c r="E73" i="8"/>
  <c r="G73" i="8" s="1"/>
  <c r="J73" i="8" s="1"/>
  <c r="E72" i="8"/>
  <c r="G72" i="8" s="1"/>
  <c r="J72" i="8" s="1"/>
  <c r="G65" i="8"/>
  <c r="J65" i="8" s="1"/>
  <c r="G64" i="8"/>
  <c r="J64" i="8" s="1"/>
  <c r="E63" i="8"/>
  <c r="G63" i="8" s="1"/>
  <c r="J63" i="8" s="1"/>
  <c r="G62" i="8"/>
  <c r="J62" i="8" s="1"/>
  <c r="E61" i="8"/>
  <c r="G61" i="8" s="1"/>
  <c r="J61" i="8" s="1"/>
  <c r="G60" i="8"/>
  <c r="J60" i="8" s="1"/>
  <c r="G59" i="8"/>
  <c r="J59" i="8" s="1"/>
  <c r="E58" i="8"/>
  <c r="G58" i="8" s="1"/>
  <c r="J58" i="8" s="1"/>
  <c r="E57" i="8"/>
  <c r="G57" i="8" s="1"/>
  <c r="J57" i="8" s="1"/>
  <c r="E56" i="8"/>
  <c r="G56" i="8" s="1"/>
  <c r="J56" i="8" s="1"/>
  <c r="E55" i="8"/>
  <c r="G55" i="8" s="1"/>
  <c r="J55" i="8" s="1"/>
  <c r="E54" i="8"/>
  <c r="G54" i="8" s="1"/>
  <c r="J54" i="8" s="1"/>
  <c r="E53" i="8"/>
  <c r="G53" i="8" s="1"/>
  <c r="J53" i="8" s="1"/>
  <c r="E52" i="8"/>
  <c r="G52" i="8" s="1"/>
  <c r="J52" i="8" s="1"/>
  <c r="E51" i="8"/>
  <c r="G51" i="8" s="1"/>
  <c r="J51" i="8" s="1"/>
  <c r="E50" i="8"/>
  <c r="G50" i="8" s="1"/>
  <c r="J50" i="8" s="1"/>
  <c r="E49" i="8"/>
  <c r="G49" i="8" s="1"/>
  <c r="J49" i="8" s="1"/>
  <c r="G42" i="8"/>
  <c r="J42" i="8" s="1"/>
  <c r="G41" i="8"/>
  <c r="J41" i="8" s="1"/>
  <c r="G28" i="8"/>
  <c r="J28" i="8" s="1"/>
  <c r="G27" i="8"/>
  <c r="J27" i="8" s="1"/>
  <c r="G22" i="8"/>
  <c r="J22" i="8" s="1"/>
  <c r="G21" i="8"/>
  <c r="J21" i="8" s="1"/>
  <c r="G20" i="8"/>
  <c r="J20" i="8" s="1"/>
  <c r="G398" i="7"/>
  <c r="J398" i="7" s="1"/>
  <c r="G389" i="7"/>
  <c r="J389" i="7" s="1"/>
  <c r="G388" i="7"/>
  <c r="J388" i="7" s="1"/>
  <c r="G387" i="7"/>
  <c r="J387" i="7" s="1"/>
  <c r="G386" i="7"/>
  <c r="J386" i="7" s="1"/>
  <c r="G385" i="7"/>
  <c r="J385" i="7" s="1"/>
  <c r="G384" i="7"/>
  <c r="J384" i="7" s="1"/>
  <c r="G383" i="7"/>
  <c r="J383" i="7" s="1"/>
  <c r="G382" i="7"/>
  <c r="J382" i="7" s="1"/>
  <c r="E381" i="7"/>
  <c r="G381" i="7" s="1"/>
  <c r="J381" i="7" s="1"/>
  <c r="G380" i="7"/>
  <c r="J380" i="7" s="1"/>
  <c r="G379" i="7"/>
  <c r="J379" i="7" s="1"/>
  <c r="E378" i="7"/>
  <c r="G378" i="7" s="1"/>
  <c r="J378" i="7" s="1"/>
  <c r="E377" i="7"/>
  <c r="G377" i="7" s="1"/>
  <c r="J377" i="7" s="1"/>
  <c r="E376" i="7"/>
  <c r="G376" i="7" s="1"/>
  <c r="J376" i="7" s="1"/>
  <c r="E375" i="7"/>
  <c r="G375" i="7" s="1"/>
  <c r="J375" i="7" s="1"/>
  <c r="E374" i="7"/>
  <c r="G374" i="7" s="1"/>
  <c r="J374" i="7" s="1"/>
  <c r="E373" i="7"/>
  <c r="G373" i="7" s="1"/>
  <c r="J373" i="7" s="1"/>
  <c r="G366" i="7"/>
  <c r="J366" i="7" s="1"/>
  <c r="G365" i="7"/>
  <c r="J365" i="7" s="1"/>
  <c r="E364" i="7"/>
  <c r="G364" i="7" s="1"/>
  <c r="J364" i="7" s="1"/>
  <c r="G363" i="7"/>
  <c r="J363" i="7" s="1"/>
  <c r="E362" i="7"/>
  <c r="G362" i="7" s="1"/>
  <c r="J362" i="7" s="1"/>
  <c r="G361" i="7"/>
  <c r="J361" i="7" s="1"/>
  <c r="G360" i="7"/>
  <c r="J360" i="7" s="1"/>
  <c r="E359" i="7"/>
  <c r="G359" i="7" s="1"/>
  <c r="J359" i="7" s="1"/>
  <c r="E358" i="7"/>
  <c r="G358" i="7" s="1"/>
  <c r="J358" i="7" s="1"/>
  <c r="E357" i="7"/>
  <c r="G357" i="7" s="1"/>
  <c r="J357" i="7" s="1"/>
  <c r="E356" i="7"/>
  <c r="G356" i="7" s="1"/>
  <c r="J356" i="7" s="1"/>
  <c r="E355" i="7"/>
  <c r="G355" i="7" s="1"/>
  <c r="J355" i="7" s="1"/>
  <c r="E354" i="7"/>
  <c r="G354" i="7" s="1"/>
  <c r="J354" i="7" s="1"/>
  <c r="E353" i="7"/>
  <c r="G353" i="7" s="1"/>
  <c r="J353" i="7" s="1"/>
  <c r="E352" i="7"/>
  <c r="G352" i="7" s="1"/>
  <c r="J352" i="7" s="1"/>
  <c r="E351" i="7"/>
  <c r="G351" i="7" s="1"/>
  <c r="J351" i="7" s="1"/>
  <c r="E350" i="7"/>
  <c r="G350" i="7" s="1"/>
  <c r="G343" i="7"/>
  <c r="J343" i="7" s="1"/>
  <c r="E341" i="7"/>
  <c r="G341" i="7" s="1"/>
  <c r="J341" i="7" s="1"/>
  <c r="G334" i="7"/>
  <c r="J334" i="7" s="1"/>
  <c r="G322" i="7"/>
  <c r="J322" i="7" s="1"/>
  <c r="G321" i="7"/>
  <c r="J321" i="7" s="1"/>
  <c r="G267" i="7"/>
  <c r="J267" i="7" s="1"/>
  <c r="G266" i="7"/>
  <c r="J266" i="7" s="1"/>
  <c r="G158" i="7"/>
  <c r="J158" i="7" s="1"/>
  <c r="G156" i="7"/>
  <c r="J156" i="7" s="1"/>
  <c r="G145" i="7"/>
  <c r="J145" i="7" s="1"/>
  <c r="G144" i="7"/>
  <c r="J144" i="7" s="1"/>
  <c r="G110" i="7"/>
  <c r="J110" i="7" s="1"/>
  <c r="G100" i="7"/>
  <c r="J100" i="7" s="1"/>
  <c r="G33" i="7"/>
  <c r="J33" i="7" s="1"/>
  <c r="G32" i="7"/>
  <c r="J32" i="7" s="1"/>
  <c r="G29" i="7"/>
  <c r="J29" i="7" s="1"/>
  <c r="G26" i="7"/>
  <c r="J26" i="7" s="1"/>
  <c r="G25" i="7"/>
  <c r="J25" i="7" s="1"/>
  <c r="J159" i="7" l="1"/>
  <c r="K153" i="7" s="1"/>
  <c r="K165" i="7"/>
  <c r="G112" i="7"/>
  <c r="G94" i="7" s="1"/>
  <c r="J111" i="7"/>
  <c r="G233" i="7"/>
  <c r="G215" i="7" s="1"/>
  <c r="J232" i="7"/>
  <c r="J233" i="7" s="1"/>
  <c r="J215" i="7" s="1"/>
  <c r="G132" i="6" s="1"/>
  <c r="G285" i="7"/>
  <c r="G258" i="7" s="1"/>
  <c r="G271" i="7" s="1"/>
  <c r="G9" i="7" s="1"/>
  <c r="G345" i="7"/>
  <c r="G12" i="7" s="1"/>
  <c r="G243" i="7"/>
  <c r="G216" i="7" s="1"/>
  <c r="J242" i="7"/>
  <c r="J74" i="8"/>
  <c r="J89" i="8" s="1"/>
  <c r="G90" i="8"/>
  <c r="J29" i="8"/>
  <c r="K13" i="8" s="1"/>
  <c r="G44" i="8"/>
  <c r="G6" i="8" s="1"/>
  <c r="J66" i="8"/>
  <c r="K49" i="8" s="1"/>
  <c r="G30" i="8"/>
  <c r="G5" i="8" s="1"/>
  <c r="G67" i="8"/>
  <c r="J390" i="7"/>
  <c r="J391" i="7" s="1"/>
  <c r="J344" i="7"/>
  <c r="J345" i="7" s="1"/>
  <c r="G336" i="7"/>
  <c r="G11" i="7" s="1"/>
  <c r="G400" i="7"/>
  <c r="G14" i="7" s="1"/>
  <c r="J350" i="7"/>
  <c r="G368" i="7"/>
  <c r="G24" i="7"/>
  <c r="G122" i="7"/>
  <c r="G95" i="7" s="1"/>
  <c r="G75" i="7"/>
  <c r="G23" i="7" s="1"/>
  <c r="G160" i="7"/>
  <c r="G137" i="7" s="1"/>
  <c r="G391" i="7"/>
  <c r="J12" i="7" l="1"/>
  <c r="G41" i="6" s="1"/>
  <c r="G223" i="7"/>
  <c r="G8" i="7" s="1"/>
  <c r="J112" i="7"/>
  <c r="J94" i="7" s="1"/>
  <c r="G94" i="6" s="1"/>
  <c r="K107" i="7"/>
  <c r="K373" i="7"/>
  <c r="G148" i="7"/>
  <c r="G7" i="7" s="1"/>
  <c r="J67" i="8"/>
  <c r="G37" i="7"/>
  <c r="G5" i="7" s="1"/>
  <c r="G102" i="7"/>
  <c r="G6" i="7" s="1"/>
  <c r="G325" i="7"/>
  <c r="G10" i="7" s="1"/>
  <c r="K238" i="7"/>
  <c r="J243" i="7"/>
  <c r="J216" i="7" s="1"/>
  <c r="G133" i="6" s="1"/>
  <c r="K228" i="7"/>
  <c r="J160" i="7"/>
  <c r="K72" i="8"/>
  <c r="J90" i="8"/>
  <c r="J30" i="8"/>
  <c r="J5" i="8" s="1"/>
  <c r="G8" i="8"/>
  <c r="J43" i="8"/>
  <c r="K35" i="8" s="1"/>
  <c r="J121" i="7"/>
  <c r="K117" i="7" s="1"/>
  <c r="J88" i="7"/>
  <c r="J89" i="7" s="1"/>
  <c r="J335" i="7"/>
  <c r="K330" i="7" s="1"/>
  <c r="J74" i="7"/>
  <c r="J75" i="7" s="1"/>
  <c r="K341" i="7"/>
  <c r="J367" i="7"/>
  <c r="K350" i="7" s="1"/>
  <c r="J399" i="7"/>
  <c r="K395" i="7" s="1"/>
  <c r="J137" i="7" l="1"/>
  <c r="G112" i="6" s="1"/>
  <c r="G113" i="6"/>
  <c r="J23" i="7"/>
  <c r="G77" i="6" s="1"/>
  <c r="H77" i="6" s="1"/>
  <c r="I77" i="6" s="1"/>
  <c r="J77" i="6" s="1"/>
  <c r="L77" i="6" s="1"/>
  <c r="J24" i="7"/>
  <c r="G78" i="6" s="1"/>
  <c r="H78" i="6" s="1"/>
  <c r="I78" i="6" s="1"/>
  <c r="J78" i="6" s="1"/>
  <c r="L78" i="6" s="1"/>
  <c r="G16" i="7"/>
  <c r="D405" i="7" s="1"/>
  <c r="J222" i="7"/>
  <c r="J223" i="7" s="1"/>
  <c r="J8" i="7" s="1"/>
  <c r="H133" i="6"/>
  <c r="I133" i="6" s="1"/>
  <c r="J133" i="6" s="1"/>
  <c r="L133" i="6" s="1"/>
  <c r="D94" i="8"/>
  <c r="G6" i="5"/>
  <c r="G59" i="6"/>
  <c r="H59" i="6" s="1"/>
  <c r="I59" i="6" s="1"/>
  <c r="J59" i="6" s="1"/>
  <c r="L59" i="6" s="1"/>
  <c r="J44" i="8"/>
  <c r="J6" i="8" s="1"/>
  <c r="G60" i="6" s="1"/>
  <c r="H60" i="6" s="1"/>
  <c r="I60" i="6" s="1"/>
  <c r="J60" i="6" s="1"/>
  <c r="L60" i="6" s="1"/>
  <c r="H41" i="6"/>
  <c r="I41" i="6" s="1"/>
  <c r="J41" i="6" s="1"/>
  <c r="L41" i="6" s="1"/>
  <c r="J400" i="7"/>
  <c r="J14" i="7" s="1"/>
  <c r="J122" i="7"/>
  <c r="J95" i="7" s="1"/>
  <c r="G95" i="6" s="1"/>
  <c r="J284" i="7"/>
  <c r="K80" i="7"/>
  <c r="J336" i="7"/>
  <c r="J368" i="7"/>
  <c r="K66" i="7"/>
  <c r="P95" i="6"/>
  <c r="K95" i="6"/>
  <c r="G43" i="6" l="1"/>
  <c r="H43" i="6" s="1"/>
  <c r="I43" i="6" s="1"/>
  <c r="J43" i="6" s="1"/>
  <c r="L43" i="6" s="1"/>
  <c r="G37" i="6"/>
  <c r="H37" i="6" s="1"/>
  <c r="I37" i="6" s="1"/>
  <c r="J37" i="6" s="1"/>
  <c r="L37" i="6" s="1"/>
  <c r="J285" i="7"/>
  <c r="J258" i="7" s="1"/>
  <c r="G150" i="6" s="1"/>
  <c r="K276" i="7"/>
  <c r="J36" i="7"/>
  <c r="K21" i="7" s="1"/>
  <c r="J11" i="7"/>
  <c r="J147" i="7"/>
  <c r="K137" i="7" s="1"/>
  <c r="K215" i="7"/>
  <c r="G5" i="5"/>
  <c r="J101" i="7"/>
  <c r="K94" i="7" s="1"/>
  <c r="J324" i="7"/>
  <c r="K318" i="7" s="1"/>
  <c r="G40" i="6" l="1"/>
  <c r="H40" i="6" s="1"/>
  <c r="I40" i="6" s="1"/>
  <c r="J40" i="6" s="1"/>
  <c r="L40" i="6" s="1"/>
  <c r="J270" i="7"/>
  <c r="J271" i="7" s="1"/>
  <c r="J9" i="7" s="1"/>
  <c r="J37" i="7"/>
  <c r="J5" i="7" s="1"/>
  <c r="J148" i="7"/>
  <c r="J7" i="7" s="1"/>
  <c r="J102" i="7"/>
  <c r="J6" i="7" s="1"/>
  <c r="J7" i="8"/>
  <c r="J8" i="8" s="1"/>
  <c r="J325" i="7"/>
  <c r="J10" i="7" s="1"/>
  <c r="G39" i="6" l="1"/>
  <c r="H39" i="6" s="1"/>
  <c r="I39" i="6" s="1"/>
  <c r="J39" i="6" s="1"/>
  <c r="L39" i="6" s="1"/>
  <c r="G38" i="6"/>
  <c r="H38" i="6" s="1"/>
  <c r="I38" i="6" s="1"/>
  <c r="J38" i="6" s="1"/>
  <c r="L38" i="6" s="1"/>
  <c r="G35" i="6"/>
  <c r="H35" i="6" s="1"/>
  <c r="I35" i="6" s="1"/>
  <c r="J35" i="6" s="1"/>
  <c r="L35" i="6" s="1"/>
  <c r="G34" i="6"/>
  <c r="H34" i="6" s="1"/>
  <c r="I34" i="6" s="1"/>
  <c r="J34" i="6" s="1"/>
  <c r="L34" i="6" s="1"/>
  <c r="G36" i="6"/>
  <c r="H36" i="6" s="1"/>
  <c r="I36" i="6" s="1"/>
  <c r="J36" i="6" s="1"/>
  <c r="L36" i="6" s="1"/>
  <c r="K258" i="7"/>
  <c r="J15" i="7"/>
  <c r="K5" i="7" s="1"/>
  <c r="G58" i="6"/>
  <c r="H58" i="6" s="1"/>
  <c r="I58" i="6" s="1"/>
  <c r="J58" i="6" s="1"/>
  <c r="L58" i="6" s="1"/>
  <c r="J6" i="5"/>
  <c r="D95" i="8"/>
  <c r="L15" i="7"/>
  <c r="M15" i="7" s="1"/>
  <c r="N15" i="7" s="1"/>
  <c r="J16" i="7" l="1"/>
  <c r="G33" i="6" s="1"/>
  <c r="H33" i="6" s="1"/>
  <c r="I33" i="6" s="1"/>
  <c r="J33" i="6" s="1"/>
  <c r="L33" i="6" s="1"/>
  <c r="D406" i="7" l="1"/>
  <c r="J5" i="5"/>
  <c r="J7" i="5" s="1"/>
  <c r="H95" i="6" l="1"/>
  <c r="I95" i="6" s="1"/>
  <c r="J95" i="6" s="1"/>
  <c r="L95" i="6" s="1"/>
  <c r="P132" i="6" l="1"/>
  <c r="K132" i="6"/>
  <c r="J131" i="6"/>
  <c r="P113" i="6"/>
  <c r="K113" i="6"/>
  <c r="P112" i="6"/>
  <c r="K112" i="6"/>
  <c r="I111" i="6"/>
  <c r="J111" i="6" s="1"/>
  <c r="G18" i="6" l="1"/>
  <c r="H132" i="6" l="1"/>
  <c r="I132" i="6" l="1"/>
  <c r="J132" i="6" s="1"/>
  <c r="L132" i="6" s="1"/>
  <c r="P75" i="6"/>
  <c r="P76" i="6"/>
  <c r="H113" i="6" l="1"/>
  <c r="I113" i="6" l="1"/>
  <c r="J113" i="6" s="1"/>
  <c r="L113" i="6" s="1"/>
  <c r="H76" i="6"/>
  <c r="I76" i="6" s="1"/>
  <c r="J76" i="6" s="1"/>
  <c r="P151" i="6" l="1"/>
  <c r="P150" i="6"/>
  <c r="I149" i="6"/>
  <c r="J149" i="6" s="1"/>
  <c r="P96" i="6"/>
  <c r="P94" i="6"/>
  <c r="I93" i="6"/>
  <c r="J93" i="6" s="1"/>
  <c r="I74" i="6"/>
  <c r="J74" i="6" s="1"/>
  <c r="P18" i="6"/>
  <c r="P17" i="6"/>
  <c r="P16" i="6"/>
  <c r="M15" i="6"/>
  <c r="I15" i="6"/>
  <c r="J15" i="6" s="1"/>
  <c r="N15" i="6" l="1"/>
  <c r="I165" i="3"/>
  <c r="J165" i="3" s="1"/>
  <c r="P169" i="3"/>
  <c r="P168" i="3"/>
  <c r="P167" i="3"/>
  <c r="P166" i="3"/>
  <c r="P150" i="3"/>
  <c r="P149" i="3"/>
  <c r="I148" i="3"/>
  <c r="J148" i="3" s="1"/>
  <c r="P133" i="3"/>
  <c r="P132" i="3"/>
  <c r="P131" i="3"/>
  <c r="P130" i="3"/>
  <c r="I129" i="3"/>
  <c r="J129" i="3" s="1"/>
  <c r="P114" i="3" l="1"/>
  <c r="I113" i="3"/>
  <c r="J113" i="3" s="1"/>
  <c r="I96" i="3"/>
  <c r="J96" i="3" s="1"/>
  <c r="P98" i="3"/>
  <c r="P97" i="3"/>
  <c r="I79" i="3"/>
  <c r="J79" i="3" s="1"/>
  <c r="P81" i="3"/>
  <c r="P80" i="3"/>
  <c r="I41" i="3"/>
  <c r="J41" i="3" s="1"/>
  <c r="I57" i="3"/>
  <c r="P64" i="3"/>
  <c r="P63" i="3"/>
  <c r="P62" i="3"/>
  <c r="P61" i="3"/>
  <c r="P60" i="3"/>
  <c r="P59" i="3"/>
  <c r="P58" i="3"/>
  <c r="J57" i="3"/>
  <c r="P42" i="3"/>
  <c r="P27" i="3"/>
  <c r="P26" i="3"/>
  <c r="P25" i="3"/>
  <c r="P24" i="3"/>
  <c r="P23" i="3"/>
  <c r="G132" i="3" l="1"/>
  <c r="H132" i="3" s="1"/>
  <c r="I132" i="3" s="1"/>
  <c r="J132" i="3" s="1"/>
  <c r="G150" i="3" l="1"/>
  <c r="H150" i="3" s="1"/>
  <c r="I150" i="3" s="1"/>
  <c r="J150" i="3" s="1"/>
  <c r="G130" i="3" l="1"/>
  <c r="H130" i="3" s="1"/>
  <c r="I130" i="3" s="1"/>
  <c r="J130" i="3" s="1"/>
  <c r="G169" i="3"/>
  <c r="H169" i="3" s="1"/>
  <c r="G168" i="3"/>
  <c r="H168" i="3" s="1"/>
  <c r="I168" i="3" s="1"/>
  <c r="J168" i="3" s="1"/>
  <c r="G166" i="3"/>
  <c r="H166" i="3" s="1"/>
  <c r="I166" i="3" s="1"/>
  <c r="J166" i="3" s="1"/>
  <c r="G167" i="3"/>
  <c r="H167" i="3" s="1"/>
  <c r="G26" i="3"/>
  <c r="H26" i="3" s="1"/>
  <c r="I26" i="3" s="1"/>
  <c r="J26" i="3" s="1"/>
  <c r="G24" i="3"/>
  <c r="H24" i="3" s="1"/>
  <c r="I24" i="3" s="1"/>
  <c r="J24" i="3" s="1"/>
  <c r="G97" i="3"/>
  <c r="H97" i="3" s="1"/>
  <c r="I97" i="3" s="1"/>
  <c r="J97" i="3" s="1"/>
  <c r="G98" i="3"/>
  <c r="H98" i="3" s="1"/>
  <c r="I98" i="3" s="1"/>
  <c r="J98" i="3" s="1"/>
  <c r="H96" i="6" l="1"/>
  <c r="G81" i="3"/>
  <c r="H81" i="3" s="1"/>
  <c r="I81" i="3" s="1"/>
  <c r="J81" i="3" s="1"/>
  <c r="G61" i="3"/>
  <c r="H61" i="3" s="1"/>
  <c r="I61" i="3" s="1"/>
  <c r="J61" i="3" s="1"/>
  <c r="I167" i="3"/>
  <c r="J167" i="3" s="1"/>
  <c r="I169" i="3"/>
  <c r="J169" i="3" s="1"/>
  <c r="G59" i="3"/>
  <c r="H59" i="3" s="1"/>
  <c r="I59" i="3" s="1"/>
  <c r="J59" i="3" s="1"/>
  <c r="G64" i="3"/>
  <c r="H64" i="3" s="1"/>
  <c r="I64" i="3" s="1"/>
  <c r="J64" i="3" s="1"/>
  <c r="G42" i="3"/>
  <c r="H42" i="3" s="1"/>
  <c r="I42" i="3" s="1"/>
  <c r="J42" i="3" s="1"/>
  <c r="G22" i="3"/>
  <c r="H22" i="3" s="1"/>
  <c r="I22" i="3" s="1"/>
  <c r="J22" i="3" s="1"/>
  <c r="G114" i="3"/>
  <c r="H114" i="3" s="1"/>
  <c r="I114" i="3" s="1"/>
  <c r="J114" i="3" s="1"/>
  <c r="G63" i="3"/>
  <c r="H63" i="3" s="1"/>
  <c r="I63" i="3" s="1"/>
  <c r="J63" i="3" s="1"/>
  <c r="G133" i="3"/>
  <c r="H133" i="3" s="1"/>
  <c r="I133" i="3" s="1"/>
  <c r="J133" i="3" s="1"/>
  <c r="G27" i="3"/>
  <c r="H27" i="3" s="1"/>
  <c r="I27" i="3" s="1"/>
  <c r="J27" i="3" s="1"/>
  <c r="G21" i="3"/>
  <c r="H21" i="3" s="1"/>
  <c r="I21" i="3" s="1"/>
  <c r="J21" i="3" s="1"/>
  <c r="E25" i="4"/>
  <c r="G25" i="4" s="1"/>
  <c r="P22" i="3"/>
  <c r="P21" i="3"/>
  <c r="P20" i="3"/>
  <c r="P19" i="3"/>
  <c r="P18" i="3"/>
  <c r="P17" i="3"/>
  <c r="P16" i="3"/>
  <c r="M15" i="3"/>
  <c r="N15" i="3" s="1"/>
  <c r="I15" i="3"/>
  <c r="J15" i="3" s="1"/>
  <c r="G80" i="3" l="1"/>
  <c r="H80" i="3" s="1"/>
  <c r="I80" i="3" s="1"/>
  <c r="J80" i="3" s="1"/>
  <c r="G17" i="3"/>
  <c r="H17" i="3" s="1"/>
  <c r="I17" i="3" s="1"/>
  <c r="J17" i="3" s="1"/>
  <c r="I96" i="6"/>
  <c r="J96" i="6" s="1"/>
  <c r="G23" i="3"/>
  <c r="H23" i="3" s="1"/>
  <c r="I23" i="3" s="1"/>
  <c r="J23" i="3" s="1"/>
  <c r="G60" i="3"/>
  <c r="H60" i="3" s="1"/>
  <c r="I60" i="3" s="1"/>
  <c r="J60" i="3" s="1"/>
  <c r="G62" i="3"/>
  <c r="H62" i="3" s="1"/>
  <c r="I62" i="3" s="1"/>
  <c r="J62" i="3" s="1"/>
  <c r="F51" i="4"/>
  <c r="G51" i="4" s="1"/>
  <c r="K16" i="6" s="1"/>
  <c r="F49" i="4"/>
  <c r="G49" i="4" s="1"/>
  <c r="K18" i="6" s="1"/>
  <c r="F47" i="4"/>
  <c r="G47" i="4" s="1"/>
  <c r="F45" i="4"/>
  <c r="G45" i="4" s="1"/>
  <c r="F43" i="4"/>
  <c r="G43" i="4" s="1"/>
  <c r="F41" i="4"/>
  <c r="G41" i="4" s="1"/>
  <c r="F39" i="4"/>
  <c r="G39" i="4" s="1"/>
  <c r="F37" i="4"/>
  <c r="G37" i="4" s="1"/>
  <c r="F35" i="4"/>
  <c r="G35" i="4" s="1"/>
  <c r="F33" i="4"/>
  <c r="G33" i="4" s="1"/>
  <c r="F31" i="4"/>
  <c r="G31" i="4" s="1"/>
  <c r="F50" i="4"/>
  <c r="G50" i="4" s="1"/>
  <c r="F48" i="4"/>
  <c r="G48" i="4" s="1"/>
  <c r="F46" i="4"/>
  <c r="G46" i="4" s="1"/>
  <c r="F44" i="4"/>
  <c r="G44" i="4" s="1"/>
  <c r="F42" i="4"/>
  <c r="G42" i="4" s="1"/>
  <c r="F40" i="4"/>
  <c r="G40" i="4" s="1"/>
  <c r="F38" i="4"/>
  <c r="G38" i="4" s="1"/>
  <c r="F36" i="4"/>
  <c r="G36" i="4" s="1"/>
  <c r="F34" i="4"/>
  <c r="G34" i="4" s="1"/>
  <c r="F32" i="4"/>
  <c r="G32" i="4" s="1"/>
  <c r="H112" i="6" l="1"/>
  <c r="H75" i="6"/>
  <c r="I75" i="6" s="1"/>
  <c r="J75" i="6" s="1"/>
  <c r="K23" i="3"/>
  <c r="K17" i="6"/>
  <c r="K151" i="6"/>
  <c r="K131" i="3"/>
  <c r="K167" i="3"/>
  <c r="L167" i="3" s="1"/>
  <c r="K168" i="3"/>
  <c r="L168" i="3" s="1"/>
  <c r="K166" i="3"/>
  <c r="L166" i="3" s="1"/>
  <c r="K169" i="3"/>
  <c r="L169" i="3" s="1"/>
  <c r="K130" i="3"/>
  <c r="L130" i="3" s="1"/>
  <c r="K60" i="3"/>
  <c r="L60" i="3"/>
  <c r="K76" i="6"/>
  <c r="L76" i="6" s="1"/>
  <c r="K114" i="3"/>
  <c r="L114" i="3" s="1"/>
  <c r="K26" i="3"/>
  <c r="L26" i="3" s="1"/>
  <c r="K81" i="3"/>
  <c r="L81" i="3" s="1"/>
  <c r="K27" i="3"/>
  <c r="L27" i="3" s="1"/>
  <c r="K63" i="3"/>
  <c r="L63" i="3" s="1"/>
  <c r="L23" i="3"/>
  <c r="K75" i="6"/>
  <c r="K94" i="6"/>
  <c r="K96" i="6"/>
  <c r="L96" i="6" s="1"/>
  <c r="K132" i="3"/>
  <c r="L132" i="3" s="1"/>
  <c r="K80" i="3"/>
  <c r="L80" i="3" s="1"/>
  <c r="K42" i="3"/>
  <c r="L42" i="3" s="1"/>
  <c r="K24" i="3"/>
  <c r="L24" i="3" s="1"/>
  <c r="K150" i="6"/>
  <c r="K133" i="3"/>
  <c r="L133" i="3" s="1"/>
  <c r="K25" i="3"/>
  <c r="K59" i="3"/>
  <c r="L59" i="3" s="1"/>
  <c r="K64" i="3"/>
  <c r="L64" i="3" s="1"/>
  <c r="K62" i="3"/>
  <c r="L62" i="3" s="1"/>
  <c r="K61" i="3"/>
  <c r="L61" i="3" s="1"/>
  <c r="K149" i="3"/>
  <c r="K150" i="3"/>
  <c r="L150" i="3" s="1"/>
  <c r="K98" i="3"/>
  <c r="L98" i="3" s="1"/>
  <c r="K97" i="3"/>
  <c r="L97" i="3" s="1"/>
  <c r="K58" i="3"/>
  <c r="H150" i="6"/>
  <c r="I150" i="6" s="1"/>
  <c r="J150" i="6" s="1"/>
  <c r="H151" i="6"/>
  <c r="I151" i="6" s="1"/>
  <c r="J151" i="6" s="1"/>
  <c r="G58" i="3"/>
  <c r="H58" i="3" s="1"/>
  <c r="I58" i="3" s="1"/>
  <c r="J58" i="3" s="1"/>
  <c r="G20" i="3"/>
  <c r="H20" i="3" s="1"/>
  <c r="I20" i="3" s="1"/>
  <c r="J20" i="3" s="1"/>
  <c r="G131" i="3"/>
  <c r="H131" i="3" s="1"/>
  <c r="I131" i="3" s="1"/>
  <c r="J131" i="3" s="1"/>
  <c r="L131" i="3" s="1"/>
  <c r="G149" i="3"/>
  <c r="H149" i="3" s="1"/>
  <c r="K20" i="3"/>
  <c r="K22" i="3"/>
  <c r="L22" i="3" s="1"/>
  <c r="K21" i="3"/>
  <c r="L21" i="3" s="1"/>
  <c r="K19" i="3"/>
  <c r="K18" i="3"/>
  <c r="K17" i="3"/>
  <c r="L17" i="3" s="1"/>
  <c r="K16" i="3"/>
  <c r="I112" i="6" l="1"/>
  <c r="J112" i="6" s="1"/>
  <c r="L112" i="6" s="1"/>
  <c r="G19" i="3"/>
  <c r="H19" i="3" s="1"/>
  <c r="I19" i="3" s="1"/>
  <c r="J19" i="3" s="1"/>
  <c r="L19" i="3" s="1"/>
  <c r="G8" i="5"/>
  <c r="L75" i="6"/>
  <c r="L150" i="6"/>
  <c r="L151" i="6"/>
  <c r="L58" i="3"/>
  <c r="G25" i="3"/>
  <c r="H25" i="3" s="1"/>
  <c r="I25" i="3" s="1"/>
  <c r="J25" i="3" s="1"/>
  <c r="L25" i="3" s="1"/>
  <c r="G18" i="3"/>
  <c r="H18" i="3" s="1"/>
  <c r="I18" i="3" s="1"/>
  <c r="J18" i="3" s="1"/>
  <c r="L18" i="3" s="1"/>
  <c r="L20" i="3"/>
  <c r="I149" i="3"/>
  <c r="J149" i="3" s="1"/>
  <c r="L149" i="3" s="1"/>
  <c r="G17" i="6" l="1"/>
  <c r="H17" i="6" s="1"/>
  <c r="I17" i="6" s="1"/>
  <c r="J17" i="6" s="1"/>
  <c r="L17" i="6" s="1"/>
  <c r="G16" i="3"/>
  <c r="H16" i="3" s="1"/>
  <c r="I16" i="3" s="1"/>
  <c r="J16" i="3" s="1"/>
  <c r="L16" i="3" s="1"/>
  <c r="M16" i="3" s="1"/>
  <c r="N16" i="3" s="1"/>
  <c r="H94" i="6" l="1"/>
  <c r="M23" i="3"/>
  <c r="N23" i="3" s="1"/>
  <c r="M19" i="3"/>
  <c r="M79" i="3" s="1"/>
  <c r="N79" i="3" s="1"/>
  <c r="M22" i="3"/>
  <c r="N22" i="3" s="1"/>
  <c r="M21" i="3"/>
  <c r="N21" i="3" s="1"/>
  <c r="M27" i="3"/>
  <c r="N27" i="3" s="1"/>
  <c r="M18" i="3"/>
  <c r="N18" i="3" s="1"/>
  <c r="M17" i="3"/>
  <c r="N17" i="3" s="1"/>
  <c r="M24" i="3"/>
  <c r="N24" i="3" s="1"/>
  <c r="D13" i="5"/>
  <c r="M26" i="3"/>
  <c r="N26" i="3" s="1"/>
  <c r="M20" i="3"/>
  <c r="N20" i="3" s="1"/>
  <c r="M25" i="3"/>
  <c r="M148" i="3" s="1"/>
  <c r="M165" i="3" l="1"/>
  <c r="N165" i="3" s="1"/>
  <c r="I94" i="6"/>
  <c r="J94" i="6" s="1"/>
  <c r="L94" i="6" s="1"/>
  <c r="M96" i="3"/>
  <c r="M97" i="3" s="1"/>
  <c r="N97" i="3" s="1"/>
  <c r="M80" i="3"/>
  <c r="N80" i="3" s="1"/>
  <c r="M129" i="3"/>
  <c r="N129" i="3" s="1"/>
  <c r="M57" i="3"/>
  <c r="M59" i="3" s="1"/>
  <c r="N59" i="3" s="1"/>
  <c r="M81" i="3"/>
  <c r="N81" i="3" s="1"/>
  <c r="N19" i="3"/>
  <c r="N25" i="3"/>
  <c r="M41" i="3"/>
  <c r="N41" i="3" s="1"/>
  <c r="M113" i="3"/>
  <c r="N113" i="3" s="1"/>
  <c r="N148" i="3"/>
  <c r="M150" i="3"/>
  <c r="N150" i="3" s="1"/>
  <c r="M149" i="3"/>
  <c r="N149" i="3" s="1"/>
  <c r="M167" i="3" l="1"/>
  <c r="M169" i="3" s="1"/>
  <c r="N169" i="3" s="1"/>
  <c r="M166" i="3"/>
  <c r="M168" i="3" s="1"/>
  <c r="N168" i="3" s="1"/>
  <c r="K5" i="5"/>
  <c r="M60" i="3"/>
  <c r="M64" i="3" s="1"/>
  <c r="M42" i="3"/>
  <c r="N42" i="3" s="1"/>
  <c r="N57" i="3"/>
  <c r="N96" i="3"/>
  <c r="M98" i="3"/>
  <c r="N98" i="3" s="1"/>
  <c r="M130" i="3"/>
  <c r="N130" i="3" s="1"/>
  <c r="M58" i="3"/>
  <c r="M62" i="3" s="1"/>
  <c r="M131" i="3"/>
  <c r="M133" i="3" s="1"/>
  <c r="N133" i="3" s="1"/>
  <c r="M114" i="3"/>
  <c r="N114" i="3" s="1"/>
  <c r="H18" i="6" l="1"/>
  <c r="I18" i="6" s="1"/>
  <c r="J18" i="6" s="1"/>
  <c r="L18" i="6" s="1"/>
  <c r="J8" i="5"/>
  <c r="G16" i="6" s="1"/>
  <c r="N166" i="3"/>
  <c r="N167" i="3"/>
  <c r="N60" i="3"/>
  <c r="N58" i="3"/>
  <c r="N131" i="3"/>
  <c r="M61" i="3"/>
  <c r="N61" i="3" s="1"/>
  <c r="M132" i="3"/>
  <c r="N132" i="3" s="1"/>
  <c r="H16" i="6" l="1"/>
  <c r="I16" i="6" s="1"/>
  <c r="J16" i="6" s="1"/>
  <c r="L16" i="6" s="1"/>
  <c r="D14" i="5"/>
  <c r="N62" i="3"/>
  <c r="D19" i="5" l="1"/>
  <c r="D20" i="5"/>
  <c r="M16" i="6"/>
  <c r="M63" i="3"/>
  <c r="N63" i="3" s="1"/>
  <c r="M17" i="6" l="1"/>
  <c r="N17" i="6" s="1"/>
  <c r="M32" i="6"/>
  <c r="N32" i="6" s="1"/>
  <c r="M57" i="6"/>
  <c r="N16" i="6"/>
  <c r="M18" i="6"/>
  <c r="N18" i="6" s="1"/>
  <c r="N64" i="3"/>
  <c r="M33" i="6" l="1"/>
  <c r="M42" i="6" s="1"/>
  <c r="N42" i="6" s="1"/>
  <c r="M58" i="6"/>
  <c r="N57" i="6"/>
  <c r="M39" i="6" l="1"/>
  <c r="N39" i="6" s="1"/>
  <c r="N33" i="6"/>
  <c r="M34" i="6"/>
  <c r="N34" i="6" s="1"/>
  <c r="M37" i="6"/>
  <c r="N37" i="6" s="1"/>
  <c r="M35" i="6"/>
  <c r="N35" i="6" s="1"/>
  <c r="M43" i="6"/>
  <c r="N43" i="6" s="1"/>
  <c r="M41" i="6"/>
  <c r="N41" i="6" s="1"/>
  <c r="M40" i="6"/>
  <c r="N40" i="6" s="1"/>
  <c r="M36" i="6"/>
  <c r="M111" i="6" s="1"/>
  <c r="M38" i="6"/>
  <c r="N38" i="6" s="1"/>
  <c r="M59" i="6"/>
  <c r="N59" i="6" s="1"/>
  <c r="M60" i="6"/>
  <c r="N60" i="6" s="1"/>
  <c r="N58" i="6"/>
  <c r="N36" i="6" l="1"/>
  <c r="M93" i="6"/>
  <c r="M95" i="6" s="1"/>
  <c r="M149" i="6"/>
  <c r="N149" i="6" s="1"/>
  <c r="M74" i="6"/>
  <c r="M75" i="6" s="1"/>
  <c r="N75" i="6" s="1"/>
  <c r="M131" i="6"/>
  <c r="M133" i="6" s="1"/>
  <c r="M112" i="6"/>
  <c r="M113" i="6"/>
  <c r="N111" i="6"/>
  <c r="N112" i="6" l="1"/>
  <c r="M115" i="6"/>
  <c r="N113" i="6"/>
  <c r="M114" i="6"/>
  <c r="N114" i="6" s="1"/>
  <c r="N93" i="6"/>
  <c r="M94" i="6"/>
  <c r="N94" i="6" s="1"/>
  <c r="M150" i="6"/>
  <c r="M151" i="6" s="1"/>
  <c r="M76" i="6"/>
  <c r="N74" i="6"/>
  <c r="N131" i="6"/>
  <c r="M132" i="6"/>
  <c r="N133" i="6"/>
  <c r="M96" i="6"/>
  <c r="N96" i="6" s="1"/>
  <c r="N95" i="6"/>
  <c r="N151" i="6" l="1"/>
  <c r="M152" i="6"/>
  <c r="N152" i="6" s="1"/>
  <c r="N132" i="6"/>
  <c r="M134" i="6"/>
  <c r="N134" i="6" s="1"/>
  <c r="N115" i="6"/>
  <c r="M116" i="6"/>
  <c r="N116" i="6" s="1"/>
  <c r="N76" i="6"/>
  <c r="M78" i="6"/>
  <c r="N78" i="6" s="1"/>
  <c r="M77" i="6"/>
  <c r="N77" i="6" s="1"/>
  <c r="N150" i="6"/>
</calcChain>
</file>

<file path=xl/sharedStrings.xml><?xml version="1.0" encoding="utf-8"?>
<sst xmlns="http://schemas.openxmlformats.org/spreadsheetml/2006/main" count="3257" uniqueCount="405">
  <si>
    <t xml:space="preserve">Tablero </t>
  </si>
  <si>
    <t xml:space="preserve">Circuito </t>
  </si>
  <si>
    <t>Luminarias</t>
  </si>
  <si>
    <t xml:space="preserve">Tipo </t>
  </si>
  <si>
    <t xml:space="preserve">Demanda </t>
  </si>
  <si>
    <t xml:space="preserve">Cantidad </t>
  </si>
  <si>
    <t>Factor de simultaneidad 1</t>
  </si>
  <si>
    <t xml:space="preserve">Factor de Demanda </t>
  </si>
  <si>
    <t xml:space="preserve">Maxima Demanda </t>
  </si>
  <si>
    <t>TG</t>
  </si>
  <si>
    <t>MAXIMA DEMANDA (Watts)</t>
  </si>
  <si>
    <t xml:space="preserve">CUADRO DE MAXIMA DEMANDA CENTRO DE SALUD  SAN CLEMENTE </t>
  </si>
  <si>
    <t>kW</t>
  </si>
  <si>
    <t xml:space="preserve">Maxima Demanda Total </t>
  </si>
  <si>
    <t>CG-1</t>
  </si>
  <si>
    <t>CG-2</t>
  </si>
  <si>
    <t>CG-3</t>
  </si>
  <si>
    <t xml:space="preserve">ALUMBRADO INTERIOR </t>
  </si>
  <si>
    <t xml:space="preserve">ALUMBRADO EXTERIOR </t>
  </si>
  <si>
    <t>2 x 36 W</t>
  </si>
  <si>
    <t>TD-05</t>
  </si>
  <si>
    <t>TD-06</t>
  </si>
  <si>
    <t>LUCES DE EMERGENCIA</t>
  </si>
  <si>
    <t>1 x 8 W</t>
  </si>
  <si>
    <t xml:space="preserve">VENTILDORES DE TECHO </t>
  </si>
  <si>
    <t xml:space="preserve">Potencia instalada </t>
  </si>
  <si>
    <t>TOMACORRIENTE</t>
  </si>
  <si>
    <t xml:space="preserve">TOMACORRIENTE </t>
  </si>
  <si>
    <t>C5-1</t>
  </si>
  <si>
    <t>C5-2</t>
  </si>
  <si>
    <t>C5-3</t>
  </si>
  <si>
    <t>C5-4</t>
  </si>
  <si>
    <t>C5-5</t>
  </si>
  <si>
    <t>C5-6</t>
  </si>
  <si>
    <t>C5-7</t>
  </si>
  <si>
    <t>C6-1</t>
  </si>
  <si>
    <t>C6-2</t>
  </si>
  <si>
    <t>C6-3</t>
  </si>
  <si>
    <t>C6-4</t>
  </si>
  <si>
    <t>C6-5</t>
  </si>
  <si>
    <t>C6-6</t>
  </si>
  <si>
    <t>C6-7</t>
  </si>
  <si>
    <t>C5-8</t>
  </si>
  <si>
    <t>C6-8</t>
  </si>
  <si>
    <t>C6-9</t>
  </si>
  <si>
    <t>C6-10</t>
  </si>
  <si>
    <t>C6-11</t>
  </si>
  <si>
    <t>C6-12</t>
  </si>
  <si>
    <t>C5-9</t>
  </si>
  <si>
    <t>C5-10</t>
  </si>
  <si>
    <t>AIRE ACONDICIONADO 3 DE 24000 BTU/h</t>
  </si>
  <si>
    <t>POTENCIA INSTALADA (Watts)</t>
  </si>
  <si>
    <t>1 x 20 W</t>
  </si>
  <si>
    <t>1 x 18 W</t>
  </si>
  <si>
    <t>2 x 18 W</t>
  </si>
  <si>
    <t>TCB</t>
  </si>
  <si>
    <t>AIRE ACONDICIONADO 4 DE 18000 BTU/h</t>
  </si>
  <si>
    <t>C5-11</t>
  </si>
  <si>
    <t>C5-12</t>
  </si>
  <si>
    <t xml:space="preserve">ESTERILIZADOR CON GENERADOR ELECTRICO DE VAPOR POR 20 L (2.5 Kw)
</t>
  </si>
  <si>
    <t>AIRE ACONDICIONADO 5 DE 12000 BTU/h</t>
  </si>
  <si>
    <t>AIRE ACONDICIONADO 6 DE 18000 BTU/h</t>
  </si>
  <si>
    <t>C6-13</t>
  </si>
  <si>
    <t>AIRE ACONDICIONADO 7 DE 18000 BTU/h</t>
  </si>
  <si>
    <t>AIRE ACONDICIONADO 8 DE 18000 BTU/h</t>
  </si>
  <si>
    <t>AIRE ACONDICIONADO 9 DE 24000 BTU/h</t>
  </si>
  <si>
    <t>EQUIPO DENTAL (1HP)</t>
  </si>
  <si>
    <t>C6-15</t>
  </si>
  <si>
    <t>C6-14</t>
  </si>
  <si>
    <t>RESERVA (3% de la Maxima Demnda)</t>
  </si>
  <si>
    <t>CALCULO DE LA CAIDA DE TENSIÓN</t>
  </si>
  <si>
    <t>PROYECTO</t>
  </si>
  <si>
    <t xml:space="preserve">: </t>
  </si>
  <si>
    <t>DISTRITO</t>
  </si>
  <si>
    <t>PROVINCIA</t>
  </si>
  <si>
    <t>DEPARTAMENTO</t>
  </si>
  <si>
    <t>ALIMENTADOR</t>
  </si>
  <si>
    <t>PUNTO</t>
  </si>
  <si>
    <t>SUMINISTRO ELECTRICO</t>
  </si>
  <si>
    <t>LONGITUD</t>
  </si>
  <si>
    <t>CARGAS</t>
  </si>
  <si>
    <t>CORRIENTE NOMINAL
ln(A)</t>
  </si>
  <si>
    <t>CORRIENTE DE DISEÑO
ld(A)</t>
  </si>
  <si>
    <r>
      <t xml:space="preserve">K
</t>
    </r>
    <r>
      <rPr>
        <b/>
        <sz val="11"/>
        <color indexed="8"/>
        <rFont val="Calibri"/>
        <family val="2"/>
      </rPr>
      <t>Ω/m</t>
    </r>
  </si>
  <si>
    <t>CAIDA DE TENSIÓN</t>
  </si>
  <si>
    <t xml:space="preserve">SECCION DEL CONDUCTOR </t>
  </si>
  <si>
    <t>Pot.
Kw</t>
  </si>
  <si>
    <r>
      <rPr>
        <b/>
        <sz val="11"/>
        <color indexed="8"/>
        <rFont val="Calibri"/>
        <family val="2"/>
      </rPr>
      <t>∑ Pot.</t>
    </r>
    <r>
      <rPr>
        <b/>
        <sz val="11"/>
        <color indexed="8"/>
        <rFont val="Calibri"/>
        <family val="2"/>
      </rPr>
      <t xml:space="preserve">
   Kw</t>
    </r>
  </si>
  <si>
    <t>∆V
V</t>
  </si>
  <si>
    <t>∑∆V</t>
  </si>
  <si>
    <t>∑%∆V
TOTAL</t>
  </si>
  <si>
    <t>mm2</t>
  </si>
  <si>
    <t>AWG</t>
  </si>
  <si>
    <t>0</t>
  </si>
  <si>
    <t>1</t>
  </si>
  <si>
    <t>2</t>
  </si>
  <si>
    <t>3</t>
  </si>
  <si>
    <t>4</t>
  </si>
  <si>
    <t>5</t>
  </si>
  <si>
    <t>6</t>
  </si>
  <si>
    <t>7</t>
  </si>
  <si>
    <t>DATOS</t>
  </si>
  <si>
    <t xml:space="preserve">TENSIÓN </t>
  </si>
  <si>
    <t>kV</t>
  </si>
  <si>
    <t>Cos Ø</t>
  </si>
  <si>
    <t>ANEXO 2</t>
  </si>
  <si>
    <t>CALCULO DE LA RESISTENCIA (K)</t>
  </si>
  <si>
    <r>
      <t>Ω</t>
    </r>
    <r>
      <rPr>
        <b/>
        <sz val="9.9"/>
        <color indexed="8"/>
        <rFont val="Calibri"/>
        <family val="2"/>
      </rPr>
      <t>/m</t>
    </r>
  </si>
  <si>
    <t>ECUACIONES</t>
  </si>
  <si>
    <t>…………………………..(1)</t>
  </si>
  <si>
    <t>DONDE</t>
  </si>
  <si>
    <t>K</t>
  </si>
  <si>
    <t>: Resistencia del conductor en Ω/m</t>
  </si>
  <si>
    <t>ρ</t>
  </si>
  <si>
    <r>
      <t xml:space="preserve">: Resistividad  del cobre en Ω.m = 1.72x10 </t>
    </r>
    <r>
      <rPr>
        <sz val="11"/>
        <color indexed="8"/>
        <rFont val="Calibri"/>
        <family val="2"/>
      </rPr>
      <t>^</t>
    </r>
    <r>
      <rPr>
        <sz val="9.9"/>
        <color indexed="8"/>
        <rFont val="Calibri"/>
        <family val="2"/>
      </rPr>
      <t>-8 Ω.</t>
    </r>
    <r>
      <rPr>
        <sz val="11"/>
        <color theme="1"/>
        <rFont val="Calibri"/>
        <family val="2"/>
        <scheme val="minor"/>
      </rPr>
      <t>m (a 20 ºC)</t>
    </r>
  </si>
  <si>
    <t>L</t>
  </si>
  <si>
    <t>: Longitud del Conductor en m</t>
  </si>
  <si>
    <t>A</t>
  </si>
  <si>
    <t>: Area de la Sección del Conductor en m2</t>
  </si>
  <si>
    <t>θ</t>
  </si>
  <si>
    <t>: Temperaturatura de operación en ºC = 70 ºc</t>
  </si>
  <si>
    <t>α</t>
  </si>
  <si>
    <t>: Coeficiente de Variación de la resistencia del cobre por Temperatura (1/ºC) = 0.0036 (1/ºC)</t>
  </si>
  <si>
    <t>ENTONCES</t>
  </si>
  <si>
    <t>TEMPERATURA
º C</t>
  </si>
  <si>
    <t>ρ Cobre
(A 20º C)</t>
  </si>
  <si>
    <t>α Cobre
(1/º C)</t>
  </si>
  <si>
    <r>
      <t>ρ
Ω</t>
    </r>
    <r>
      <rPr>
        <b/>
        <sz val="9.9"/>
        <color indexed="8"/>
        <rFont val="Calibri"/>
        <family val="2"/>
      </rPr>
      <t>/m</t>
    </r>
  </si>
  <si>
    <t>En (1)</t>
  </si>
  <si>
    <r>
      <t xml:space="preserve">Calibre del conductor 
</t>
    </r>
    <r>
      <rPr>
        <b/>
        <sz val="11"/>
        <color indexed="8"/>
        <rFont val="Calibri"/>
        <family val="2"/>
      </rPr>
      <t>mm^2</t>
    </r>
  </si>
  <si>
    <r>
      <t xml:space="preserve">A
</t>
    </r>
    <r>
      <rPr>
        <b/>
        <sz val="11"/>
        <color indexed="8"/>
        <rFont val="Calibri"/>
        <family val="2"/>
      </rPr>
      <t>mm^2</t>
    </r>
  </si>
  <si>
    <r>
      <t xml:space="preserve">L
</t>
    </r>
    <r>
      <rPr>
        <b/>
        <sz val="11"/>
        <color indexed="8"/>
        <rFont val="Calibri"/>
        <family val="2"/>
      </rPr>
      <t>m</t>
    </r>
  </si>
  <si>
    <r>
      <t>ρ
Ω.</t>
    </r>
    <r>
      <rPr>
        <b/>
        <sz val="9.9"/>
        <color indexed="8"/>
        <rFont val="Calibri"/>
        <family val="2"/>
      </rPr>
      <t>m</t>
    </r>
  </si>
  <si>
    <r>
      <t xml:space="preserve">k
</t>
    </r>
    <r>
      <rPr>
        <b/>
        <sz val="11"/>
        <color indexed="8"/>
        <rFont val="Calibri"/>
        <family val="2"/>
      </rPr>
      <t>Ω/m</t>
    </r>
  </si>
  <si>
    <t>CALIBRE AWG</t>
  </si>
  <si>
    <t>1/0</t>
  </si>
  <si>
    <t>2/0</t>
  </si>
  <si>
    <t>3/0</t>
  </si>
  <si>
    <t>4/0</t>
  </si>
  <si>
    <t>300 KCMIL</t>
  </si>
  <si>
    <t>350 KCMIL</t>
  </si>
  <si>
    <t>500 KCMIL</t>
  </si>
  <si>
    <t>600 KCMIL</t>
  </si>
  <si>
    <t>800 KCMIL</t>
  </si>
  <si>
    <t>1000 KCMIL</t>
  </si>
  <si>
    <t>TD- 1</t>
  </si>
  <si>
    <t>TD- 2</t>
  </si>
  <si>
    <t>TD- 3</t>
  </si>
  <si>
    <t>TD- 4</t>
  </si>
  <si>
    <t>TD- 5</t>
  </si>
  <si>
    <t>TD- 6</t>
  </si>
  <si>
    <r>
      <t>3</t>
    </r>
    <r>
      <rPr>
        <sz val="11"/>
        <color theme="1"/>
        <rFont val="Arial"/>
        <family val="2"/>
      </rPr>
      <t>ϕ</t>
    </r>
    <r>
      <rPr>
        <sz val="11"/>
        <color theme="1"/>
        <rFont val="Calibri"/>
        <family val="2"/>
      </rPr>
      <t>-380V</t>
    </r>
  </si>
  <si>
    <t>3ϕ-380V</t>
  </si>
  <si>
    <t>STD1-1</t>
  </si>
  <si>
    <t>C-1</t>
  </si>
  <si>
    <t>C-2</t>
  </si>
  <si>
    <t>C-3</t>
  </si>
  <si>
    <t>C-4</t>
  </si>
  <si>
    <t>C-5</t>
  </si>
  <si>
    <t>C-6</t>
  </si>
  <si>
    <t>C-7</t>
  </si>
  <si>
    <t>C-8</t>
  </si>
  <si>
    <t>STD2-1</t>
  </si>
  <si>
    <t>STD2-2</t>
  </si>
  <si>
    <t>STD21-1</t>
  </si>
  <si>
    <t>STD21-2</t>
  </si>
  <si>
    <t>STD2-3</t>
  </si>
  <si>
    <t>STD3-1</t>
  </si>
  <si>
    <t>STD3-2</t>
  </si>
  <si>
    <t>STD4-1</t>
  </si>
  <si>
    <t>STCL-1</t>
  </si>
  <si>
    <t>STCL-2</t>
  </si>
  <si>
    <t>TDM</t>
  </si>
  <si>
    <t>TDG</t>
  </si>
  <si>
    <t>STD7-1</t>
  </si>
  <si>
    <t>STD7-2</t>
  </si>
  <si>
    <t>STG</t>
  </si>
  <si>
    <t>C-9</t>
  </si>
  <si>
    <t>CE-1</t>
  </si>
  <si>
    <t>CE-2</t>
  </si>
  <si>
    <t>CE-3</t>
  </si>
  <si>
    <t>CE-4</t>
  </si>
  <si>
    <t xml:space="preserve">TOMACORRIENTE ESTABILIZADO </t>
  </si>
  <si>
    <t>C-10</t>
  </si>
  <si>
    <t>C-11</t>
  </si>
  <si>
    <t>STD71-1</t>
  </si>
  <si>
    <t>TD- 7</t>
  </si>
  <si>
    <t>T- ASC</t>
  </si>
  <si>
    <t>8</t>
  </si>
  <si>
    <t>9</t>
  </si>
  <si>
    <t>10</t>
  </si>
  <si>
    <t>11</t>
  </si>
  <si>
    <t>12</t>
  </si>
  <si>
    <t>SUB ALIMENTADORES</t>
  </si>
  <si>
    <t>DE SUBESTACION AL TABLERO TG y  del TG a TD-1, TD-2, TD-3,TD-4, TD-5, TD-6, TD-7, TDG, TDM, T-ASC, STG</t>
  </si>
  <si>
    <t>Del TD-1 a STD1-1</t>
  </si>
  <si>
    <t>TD-1</t>
  </si>
  <si>
    <t>Del TD-2 a STD2-1, STD2-2, STD2-3 &lt;&gt; Del TD2-1 a STD21-1, STD21-2 &lt;&gt; Del STD21-2 a T-EST &lt;&gt; Del STD2-3 a T-EST</t>
  </si>
  <si>
    <t>TD-2</t>
  </si>
  <si>
    <t>T-EST (STD2-3)</t>
  </si>
  <si>
    <t>T-EST (STD21-2)</t>
  </si>
  <si>
    <t>Del TD-3 a STD3-1, STD3-2</t>
  </si>
  <si>
    <t>TD-3</t>
  </si>
  <si>
    <t>Del TD-4 a STD4-1, STCL-1</t>
  </si>
  <si>
    <t>TD-4</t>
  </si>
  <si>
    <t>Del TD-6 a STCL-2</t>
  </si>
  <si>
    <t>TD-6</t>
  </si>
  <si>
    <t>Del TD-7 a STD7-1, STD7-2 &lt;&gt; Del TD7-1 a STD71-1 &lt;&gt; Del STD7-2 a T-EST</t>
  </si>
  <si>
    <t>TD-7</t>
  </si>
  <si>
    <t>T-EST (STD7-2)</t>
  </si>
  <si>
    <t>Del TDM a TCB &lt;&gt; Del TCB a TB</t>
  </si>
  <si>
    <t>TB</t>
  </si>
  <si>
    <t>Del STG a TDB-1, TDB-2, TDB-3, TDB-4</t>
  </si>
  <si>
    <t>TDB-1</t>
  </si>
  <si>
    <t>TDB-2</t>
  </si>
  <si>
    <t>TDB-3</t>
  </si>
  <si>
    <t>TDB-4</t>
  </si>
  <si>
    <t>TABLERO DE DISTRIBUCION TDSG</t>
  </si>
  <si>
    <t xml:space="preserve"> POTENCIA POR AREA</t>
  </si>
  <si>
    <t>TDSG</t>
  </si>
  <si>
    <t>C-12</t>
  </si>
  <si>
    <t>ALUMBRADO INTERIOR</t>
  </si>
  <si>
    <t>ALUMBRADO EXTERIOR TECHO</t>
  </si>
  <si>
    <t>C-13</t>
  </si>
  <si>
    <t>SALIDA PARA GABINETE DE COMUNICACIONES</t>
  </si>
  <si>
    <t>ALIMENTADOR DE AA 60 000 BTU/H</t>
  </si>
  <si>
    <t>RESERVA (15% de la Maxima Demnda)</t>
  </si>
  <si>
    <t>2-(3x70mm2)</t>
  </si>
  <si>
    <t>2-(3x50mm2)</t>
  </si>
  <si>
    <t>CE-5</t>
  </si>
  <si>
    <t>RESERVA (15 % de la Maxima Demnda)</t>
  </si>
  <si>
    <t xml:space="preserve">ALUMBRADO EXTERIOR TECHO  </t>
  </si>
  <si>
    <t>ALUMBRADO EXTERIOR</t>
  </si>
  <si>
    <t>ALIMENTADOR DE AA 24 000 BTU/H</t>
  </si>
  <si>
    <t xml:space="preserve">SALIDA PARA CACI 0.5 kW
</t>
  </si>
  <si>
    <t xml:space="preserve">SALIDA PARA EVENTOS ESPECIALES 1.5KW
</t>
  </si>
  <si>
    <t>ALUMBRADO PATIO DE FORMACION INICIAL</t>
  </si>
  <si>
    <t>TABLERO DE ELECTROBOMBAS (3.4HP)</t>
  </si>
  <si>
    <t>Del TD-2 a STD2-1, STD2-2 y de STD2-2 a TEST-2</t>
  </si>
  <si>
    <t>Del TD-1 a STD1-1, STD1-2</t>
  </si>
  <si>
    <t>Del TD-5 a STD5-1 y de STD5-1 a TEST-1</t>
  </si>
  <si>
    <t>TABLERO DE DISTRIBUCION  TASC</t>
  </si>
  <si>
    <t>TASC</t>
  </si>
  <si>
    <t>TABLERO DE DISTRIBUCION  TG-1</t>
  </si>
  <si>
    <t>TG-1</t>
  </si>
  <si>
    <t>TABLERO DE DISTRIBUCION  TG-2</t>
  </si>
  <si>
    <t>CG1-1</t>
  </si>
  <si>
    <t>CG1-2</t>
  </si>
  <si>
    <t>CG1-3</t>
  </si>
  <si>
    <t>CG1-4</t>
  </si>
  <si>
    <t>CG1-5</t>
  </si>
  <si>
    <t>CG1-6</t>
  </si>
  <si>
    <t>CG1-7</t>
  </si>
  <si>
    <t>CG1-8</t>
  </si>
  <si>
    <t>CG1-9</t>
  </si>
  <si>
    <t>CG1-10</t>
  </si>
  <si>
    <t>CG1-11</t>
  </si>
  <si>
    <t>TG-2</t>
  </si>
  <si>
    <t>RESERVA (5 % de la Maxima Demnda)</t>
  </si>
  <si>
    <t>DE SUBESTACION AL TABLERO TG y  del TG a TG-1, TG-2</t>
  </si>
  <si>
    <t>TG- 1</t>
  </si>
  <si>
    <t>TG- 2</t>
  </si>
  <si>
    <t>DEL TG AL TABLERO TG-1 y  del TG-1 a TD-1, TD-2, TD-3,TD-4, TD-5,TD-6,TD-7, TD-8,TASC, TDSG</t>
  </si>
  <si>
    <t>DEL TG AL TABLERO TG-2 y  del TG-2 a TD-9, TD-10, TD-11,TD-12, TD-13,TD-14</t>
  </si>
  <si>
    <t>Del TD-4 a STD4-1, STD4-2</t>
  </si>
  <si>
    <t>CUADRO DE MAXIMA DEMANDA INSTITUCION EDUCATIVA N I.E. N° 14741 SEÑOR DE LOS MILAGROS DE PITA (TABLERO GENERAL TG)</t>
  </si>
  <si>
    <t>CUADRO DE MAXIMA DEMANDA INSTITUCION EDUCATIVA N I.E. N° 14741 SEÑOR DE LOS MILAGROS DE PITA (TABLERO DISTRIBUCIO TDSG)</t>
  </si>
  <si>
    <t>CUADRO DE MAXIMA DEMANDA INSTITUCION EDUCATIVA N I.E. N° 14741 SEÑOR DE LOS MILAGROS DE PAITA (TABLERO GENERAL TG-1)</t>
  </si>
  <si>
    <t>CUADRO DE MAXIMA DEMANDA INSTITUCION EDUCATIVA N I.E. N° 14741 SEÑOR DE LOS MILAGROS DE PAITA (SUBTABLERO DISTRIBUCIO STCB)</t>
  </si>
  <si>
    <t>RESUMEN DE LA MAXIMA DEMANDA TG-1 DE LA INSTITUCION EDUCATIVA I.E. N° 14741 SEÑOR DE LOS MILAGROS DE PAITA</t>
  </si>
  <si>
    <t>CUADRO DE MAXIMA DEMANDA INSTITUCION EDUCATIVA N I.E. N° 14741 SEÑOR DE LOS MILAGROS DE PAITA (TABLERO GENERAL DE INICIAL (TG-2)</t>
  </si>
  <si>
    <t>TABLERO DE DISTRIBUCION  TD1.1</t>
  </si>
  <si>
    <t>TABLERO DE DISTRIBUCION  TD2.1</t>
  </si>
  <si>
    <t>TABLERO DE DISTRIBUCION  TD3.1</t>
  </si>
  <si>
    <t>TABLERO DE DISTRIBUCION  TD4.1</t>
  </si>
  <si>
    <t>TABLERO DE DISTRIBUCION  TD5.1</t>
  </si>
  <si>
    <t>TABLERO DE DISTRIBUCION  TD8.1</t>
  </si>
  <si>
    <t>TABLERO DE DISTRIBUCION  TD9.1</t>
  </si>
  <si>
    <t>TABLERO DE DISTRIBUCION  TCB</t>
  </si>
  <si>
    <t>CUADRO DE MAXIMA DEMANDA INSTITUCION EDUCATIVA N I.E. N° 14741 SEÑOR DE LOS MILAGROS DE PAITA (TABLERO DISTRIBUCIO TD1.1)</t>
  </si>
  <si>
    <t>CUADRO DE MAXIMA DEMANDA INSTITUCION EDUCATIVA N I.E. N° 14741 SEÑOR DE LOS MILAGROS DE PAITA (TABLERO DISTRIBUCIO TD1.2)</t>
  </si>
  <si>
    <t>TD1.2</t>
  </si>
  <si>
    <t>CUADRO DE MAXIMA DEMANDA INSTITUCION EDUCATIVA N I.E. N° 14741 SEÑOR DE LOS MILAGROS DE PAITA (TABLERO DISTRIBUCIO TD1.3)</t>
  </si>
  <si>
    <t>TD1.3</t>
  </si>
  <si>
    <t>TD1.1</t>
  </si>
  <si>
    <t>CUADRO DE MAXIMA DEMANDA INSTITUCION EDUCATIVA N I.E. N° 14741 SEÑOR DE LOS MILAGROS DE PAITA (TABLERO DISTRIBUCIO TD1.4)</t>
  </si>
  <si>
    <t>STD1.4</t>
  </si>
  <si>
    <t>CUADRO DE MAXIMA DEMANDA INSTITUCION EDUCATIVA N I.E. N° 14741 SEÑOR DE LOS MILAGROS DE PAITA (TABLERO DISTRIBUCIO TD2.1)</t>
  </si>
  <si>
    <t>SUBTABLERO DE DISTRIBUCION  TD2.2</t>
  </si>
  <si>
    <t>SUBTABLERO DE DISTRIBUCION  TD2.3</t>
  </si>
  <si>
    <t>SUBTABLERO DE DISTRIBUCION  TD2.4</t>
  </si>
  <si>
    <t>TD2.1</t>
  </si>
  <si>
    <t>CUADRO DE MAXIMA DEMANDA INSTITUCION EDUCATIVA N I.E. N° 14741 SEÑOR DE LOS MILAGROS DE PAITA (TABLERO DISTRIBUCIO TD2.2)</t>
  </si>
  <si>
    <t>CUADRO DE MAXIMA DEMANDA INSTITUCION EDUCATIVA N I.E. N° 14741 SEÑOR DE LOS MILAGROS DE PAITA (TABLERO DISTRIBUCIO TD2.3)</t>
  </si>
  <si>
    <t>TD2.3</t>
  </si>
  <si>
    <t>CUADRO DE MAXIMA DEMANDA INSTITUCION EDUCATIVA N I.E. N° 14741 SEÑOR DE LOS MILAGROS DE PAITA (TABLERO DISTRIBUCIO TD2.4)</t>
  </si>
  <si>
    <t>TD2.4</t>
  </si>
  <si>
    <t>CUADRO DE MAXIMA DEMANDA INSTITUCION EDUCATIVA N I.E. N° 14741 SEÑOR DE LOS MILAGROS DE PAITA (TABLERO DISTRIBUCIO TD3.1)</t>
  </si>
  <si>
    <t>TD3.1</t>
  </si>
  <si>
    <t>SUBTABLERO DE DISTRIBUCION TD3.2</t>
  </si>
  <si>
    <t>SUBTABLERO DE DISTRIBUCION TD3.3</t>
  </si>
  <si>
    <t>SUBTABLERO DE DISTRIBUCION TD3.4</t>
  </si>
  <si>
    <t>CUADRO DE MAXIMA DEMANDA INSTITUCION EDUCATIVA N I.E. N° 14741 SEÑOR DE LOS MILAGROS DE PAITA (SUBTABLERO DISTRIBUCIO TD3.2)</t>
  </si>
  <si>
    <t>TD3.2</t>
  </si>
  <si>
    <t>CUADRO DE MAXIMA DEMANDA INSTITUCION EDUCATIVA N I.E. N° 14741 SEÑOR DE LOS MILAGROS DE PAITA (TABLERO DISTRIBUCIO TD3.3)</t>
  </si>
  <si>
    <t>TD3.3</t>
  </si>
  <si>
    <t>TEST-3.3</t>
  </si>
  <si>
    <t>CUADRO DE MAXIMA DEMANDA INSTITUCION EDUCATIVA N I.E. N° 14741 SEÑOR DE LOS MILAGROS DE PAITA (TABLERO DISTRIBUCIO TD3.4)</t>
  </si>
  <si>
    <t>TD3.4</t>
  </si>
  <si>
    <t>TEST-3.4</t>
  </si>
  <si>
    <t>CUADRO DE MAXIMA DEMANDA INSTITUCION EDUCATIVA N I.E. N° 14741 SEÑOR DE LOS MILAGROS DE PAITA (TABLERO DISTRIBUCIO TD4.1)</t>
  </si>
  <si>
    <t>TD4.1</t>
  </si>
  <si>
    <t>SUBTABLERO DE DISTRIBUCION TD4.2</t>
  </si>
  <si>
    <t>SUBTABLERO DE DISTRIBUCION TD4.3</t>
  </si>
  <si>
    <t>SUBTABLERO DE DISTRIBUCION TD4.4</t>
  </si>
  <si>
    <t>CUADRO DE MAXIMA DEMANDA INSTITUCION EDUCATIVA N I.E. N° 14741 SEÑOR DE LOS MILAGROS DE PAITA (SUBTABLERO DISTRIBUCIO TD4.2)</t>
  </si>
  <si>
    <t>TD4.2</t>
  </si>
  <si>
    <t>CUADRO DE MAXIMA DEMANDA INSTITUCION EDUCATIVA N I.E. N° 14741 SEÑOR DE LOS MILAGROS DE PAITA (SUBTABLERO DISTRIBUCIO TD4.3)</t>
  </si>
  <si>
    <t>TD4.3</t>
  </si>
  <si>
    <t>CUADRO DE MAXIMA DEMANDA INSTITUCION EDUCATIVA N I.E. N° 14741 SEÑOR DE LOS MILAGROS DE PAITA (SUBTABLERO DISTRIBUCIO TD4.4)</t>
  </si>
  <si>
    <t>TD4.4</t>
  </si>
  <si>
    <t>CUADRO DE MAXIMA DEMANDA INSTITUCION EDUCATIVA N I.E. N° 14741 SEÑOR DE LOS MILAGROS DE PAITA (TABLERO DISTRIBUCIO TD5.1)</t>
  </si>
  <si>
    <t>TD5.1</t>
  </si>
  <si>
    <t>SUBTABLERO DE DISTRIBUCION TD5.2</t>
  </si>
  <si>
    <t>SUBTABLERO DE DISTRIBUCION TD5.3</t>
  </si>
  <si>
    <t>SUBTABLERO DE DISTRIBUCION TD5.4</t>
  </si>
  <si>
    <t>CUADRO DE MAXIMA DEMANDA INSTITUCION EDUCATIVA N I.E. N° 14741 SEÑOR DE LOS MILAGROS DE PAITA (SUBTABLERO DISTRIBUCIO TD5.2)</t>
  </si>
  <si>
    <t>TD5.2</t>
  </si>
  <si>
    <t>CUADRO DE MAXIMA DEMANDA INSTITUCION EDUCATIVA N I.E. N° 14741 SEÑOR DE LOS MILAGROS DE PAITA (SUBTABLERO DISTRIBUCIO TD5.3)</t>
  </si>
  <si>
    <t>TD5.3</t>
  </si>
  <si>
    <t>CUADRO DE MAXIMA DEMANDA INSTITUCION EDUCATIVA N I.E. N° 14741 SEÑOR DE LOS MILAGROS DE PAITA (SUBTABLERO DISTRIBUCIO TD5.4)</t>
  </si>
  <si>
    <t>TD5.4</t>
  </si>
  <si>
    <t>CUADRO DE MAXIMA DEMANDA INSTITUCION EDUCATIVA N I.E. N° 14741 SEÑOR DE LOS MILAGROS DE PAITA (TABLERO DISTRIBUCIO TD8.1)</t>
  </si>
  <si>
    <t>TD8.1</t>
  </si>
  <si>
    <t>CUADRO DE MAXIMA DEMANDA INSTITUCION EDUCATIVA N I.E. N° 14741 SEÑOR DE LOS MILAGROS DE PAITA (SUBTABLERO DISTRIBUCIO TD9-1)</t>
  </si>
  <si>
    <t>TD9-1</t>
  </si>
  <si>
    <t>CUADRO DE MAXIMA DEMANDA INSTITUCION EDUCATIVA N I.E. N° 14741 SEÑOR DE LOS MILAGROS DE PAITA (TABLERO DISTRIBUCIO TD6.1)</t>
  </si>
  <si>
    <t>TABLERO DE DISTRIBUCION  TD6.1</t>
  </si>
  <si>
    <t>TABLERO DE DISTRIBUCION  TD7.1</t>
  </si>
  <si>
    <t>TD6.1</t>
  </si>
  <si>
    <t>CUADRO DE MAXIMA DEMANDA INSTITUCION EDUCATIVA N I.E. N° 14741 SEÑOR DE LOS MILAGROS DE PAITA (TABLERO DISTRIBUCIO TD7.1)</t>
  </si>
  <si>
    <t>TD7.1</t>
  </si>
  <si>
    <t>1 x 40 W</t>
  </si>
  <si>
    <t>1 x 30 W</t>
  </si>
  <si>
    <t>CUADRO DE MAXIMA DEMANDA INSTITUCION EDUCATIVA N I.E. N° 14741 SEÑOR DE LOS MILAGROS DE PAITA (TABLERO DISTRIBUCIO TD1.1.1)</t>
  </si>
  <si>
    <t>TD1.1.1</t>
  </si>
  <si>
    <t>SUBTABLERO DE DISTRIBUCION  TD1.1.1</t>
  </si>
  <si>
    <t>SUBTABLERO DE DISTRIBUCION  TD1.2</t>
  </si>
  <si>
    <t>SUBTABLERO DE DISTRIBUCION  TD1.3</t>
  </si>
  <si>
    <t>SUBTABLERO DE DISTRIBUCION  TD1.4</t>
  </si>
  <si>
    <t xml:space="preserve">TOMACORRIENTE EXTERIOR </t>
  </si>
  <si>
    <t xml:space="preserve">Factor de simultaneidad </t>
  </si>
  <si>
    <t>1 x 70 W</t>
  </si>
  <si>
    <t>C-14</t>
  </si>
  <si>
    <t>TD1.4</t>
  </si>
  <si>
    <t>TD9.1</t>
  </si>
  <si>
    <t>TD2.2</t>
  </si>
  <si>
    <t>TEST3.3</t>
  </si>
  <si>
    <t>TEST3.4</t>
  </si>
  <si>
    <t>1 x 200 W</t>
  </si>
  <si>
    <t>SUBTABLERO DE DISTRIBUCION  TEST 3.3</t>
  </si>
  <si>
    <t>SUBTABLERO DE DISTRIBUCION  TEST 3.4</t>
  </si>
  <si>
    <t>CUADRO DE MAXIMA DEMANDA INSTITUCION EDUCATIVA N I.E. N° 14741 SEÑOR DE LOS MILAGROS DE PAITA (TABLERO DE CORRIENTE ESTABILIZADA TEST 3.4)</t>
  </si>
  <si>
    <t>CUADRO DE MAXIMA DEMANDA INSTITUCION EDUCATIVA N I.E. N° 14741 SEÑOR DE LOS MILAGROS DE PAITA (TABLERO DE CORRIENTE ESTABILIZADA TEST 3.3)</t>
  </si>
  <si>
    <t>ALUMBRADO PATIO PLATAFORMA (REFLECTOR 1,3)</t>
  </si>
  <si>
    <t>ALUMBRADO PATIO PLATAFORMA  (REFLECTOR 2,7)</t>
  </si>
  <si>
    <t>ALUMBRADO PATIO PLATAFORMA  (REFLECTOR 4,6)</t>
  </si>
  <si>
    <t>ALUMBRADO PATIO PLATAFORMA  (REFLECTOR 5,8)</t>
  </si>
  <si>
    <t>ALUMBRADO AREA DE JEUGOS INICIAL</t>
  </si>
  <si>
    <t>CG2-1</t>
  </si>
  <si>
    <t>CG2-2</t>
  </si>
  <si>
    <t>CG2-3</t>
  </si>
  <si>
    <t>CIRCUITOS DE ALUMBRADO Y TOMACORRIENTE</t>
  </si>
  <si>
    <r>
      <rPr>
        <sz val="11"/>
        <color theme="1"/>
        <rFont val="Arial"/>
        <family val="2"/>
      </rPr>
      <t>1ϕ</t>
    </r>
    <r>
      <rPr>
        <sz val="11"/>
        <color theme="1"/>
        <rFont val="Calibri"/>
        <family val="2"/>
      </rPr>
      <t>-220V</t>
    </r>
  </si>
  <si>
    <t>TABLERO TD1.1 (CONDUCTOR LSOH)</t>
  </si>
  <si>
    <t>TABLERO TD1.1.1 (CONDUCTOR LSOH)</t>
  </si>
  <si>
    <t>TABLERO TD1.2 (CONDUCTOR LSOH)</t>
  </si>
  <si>
    <t>TABLERO TD1.3 (CONDUCTOR LSOH)</t>
  </si>
  <si>
    <t>TABLERO TD1.4 (CONDUCTOR LSOH)</t>
  </si>
  <si>
    <t>TABLERO TD2.1 (CONDUCTOR LSOH)</t>
  </si>
  <si>
    <t>TABLERO TD2.2 (CONDUCTOR LSOH)</t>
  </si>
  <si>
    <t>TABLERO TD2.3 (CONDUCTOR LSOH)</t>
  </si>
  <si>
    <t>TABLERO TD2.4 (CONDUCTOR LSOH)</t>
  </si>
  <si>
    <t>TABLERO TD3.1 (CONDUCTOR LSOH)</t>
  </si>
  <si>
    <t>TABLERO TD3.2 (CONDUCTOR LSOH)</t>
  </si>
  <si>
    <t>TABLERO TD3.3 (CONDUCTOR LSOH)</t>
  </si>
  <si>
    <r>
      <rPr>
        <sz val="11"/>
        <color theme="1"/>
        <rFont val="Arial"/>
        <family val="2"/>
      </rPr>
      <t>3ϕ</t>
    </r>
    <r>
      <rPr>
        <sz val="11"/>
        <color theme="1"/>
        <rFont val="Calibri"/>
        <family val="2"/>
      </rPr>
      <t>-380V</t>
    </r>
  </si>
  <si>
    <t>TABLERO TEST 3.3 (CONDUCTOR LSOH)</t>
  </si>
  <si>
    <t>TABLERO TD3.4 (CONDUCTOR LSOH)</t>
  </si>
  <si>
    <t>TABLERO TEST 3.4 (CONDUCTOR LSOH)</t>
  </si>
  <si>
    <t>TABLERO TD4.1 (CONDUCTOR LSOH)</t>
  </si>
  <si>
    <t>TABLERO TD4.2 (CONDUCTOR LSOH)</t>
  </si>
  <si>
    <t>TABLERO TD4.3 (CONDUCTOR LSOH)</t>
  </si>
  <si>
    <t>TABLERO TD4.4 (CONDUCTOR LSOH)</t>
  </si>
  <si>
    <t>TABLERO TD5.1 (CONDUCTOR LSOH)</t>
  </si>
  <si>
    <t>TABLERO TD5.2 (CONDUCTOR LSOH)</t>
  </si>
  <si>
    <t>TABLERO TD5.3 (CONDUCTOR LSOH)</t>
  </si>
  <si>
    <t>TABLERO TD5.4 (CONDUCTOR LSOH)</t>
  </si>
  <si>
    <t>TABLERO TD8.1 (CONDUCTOR LSOH)</t>
  </si>
  <si>
    <t>TABLERO TD9.1 (CONDUCTOR LSOH)</t>
  </si>
  <si>
    <t>TABLERO TCB (CONDUCTOR LSOH)</t>
  </si>
  <si>
    <t>TABLERO TDSG (CONDUCTOR LSOH)</t>
  </si>
  <si>
    <t>TABLERO TD6.1 (CONDUCTOR LSOH)</t>
  </si>
  <si>
    <t>13</t>
  </si>
  <si>
    <t>TABLERO TD7.1 (CONDUCTOR LSOH)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</si>
</sst>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00000"/>
    <numFmt numFmtId="166" formatCode="0.0000"/>
    <numFmt numFmtId="167" formatCode="0.000%"/>
    <numFmt numFmtId="168" formatCode="0.0000000000"/>
    <numFmt numFmtId="169" formatCode="0.0000000000000"/>
    <numFmt numFmtId="170" formatCode="0.00000000000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9.9"/>
      <color indexed="8"/>
      <name val="Calibri"/>
      <family val="2"/>
    </font>
    <font>
      <sz val="11"/>
      <color indexed="8"/>
      <name val="Calibri"/>
      <family val="2"/>
    </font>
    <font>
      <sz val="9.9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0" borderId="4" xfId="0" applyFont="1" applyBorder="1"/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/>
    <xf numFmtId="164" fontId="1" fillId="0" borderId="2" xfId="0" applyNumberFormat="1" applyFont="1" applyBorder="1" applyAlignment="1">
      <alignment horizontal="center" vertical="distributed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0" fillId="0" borderId="0" xfId="0" applyNumberFormat="1"/>
    <xf numFmtId="164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4" fillId="5" borderId="0" xfId="0" applyFont="1" applyFill="1"/>
    <xf numFmtId="0" fontId="5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/>
    <xf numFmtId="1" fontId="0" fillId="5" borderId="0" xfId="0" applyNumberFormat="1" applyFill="1"/>
    <xf numFmtId="0" fontId="6" fillId="5" borderId="0" xfId="0" applyFont="1" applyFill="1"/>
    <xf numFmtId="49" fontId="6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left"/>
    </xf>
    <xf numFmtId="0" fontId="6" fillId="5" borderId="0" xfId="0" applyFont="1" applyFill="1" applyAlignment="1">
      <alignment horizontal="left" vertical="center"/>
    </xf>
    <xf numFmtId="0" fontId="0" fillId="5" borderId="9" xfId="0" applyFill="1" applyBorder="1"/>
    <xf numFmtId="49" fontId="0" fillId="5" borderId="10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0" xfId="0" applyFill="1" applyBorder="1"/>
    <xf numFmtId="1" fontId="0" fillId="5" borderId="10" xfId="0" applyNumberFormat="1" applyFill="1" applyBorder="1"/>
    <xf numFmtId="0" fontId="0" fillId="0" borderId="11" xfId="0" applyBorder="1"/>
    <xf numFmtId="0" fontId="0" fillId="5" borderId="12" xfId="0" applyFill="1" applyBorder="1"/>
    <xf numFmtId="0" fontId="0" fillId="0" borderId="16" xfId="0" applyBorder="1"/>
    <xf numFmtId="0" fontId="4" fillId="5" borderId="12" xfId="0" applyFont="1" applyFill="1" applyBorder="1"/>
    <xf numFmtId="0" fontId="4" fillId="5" borderId="21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/>
    </xf>
    <xf numFmtId="1" fontId="4" fillId="5" borderId="13" xfId="0" applyNumberFormat="1" applyFont="1" applyFill="1" applyBorder="1" applyAlignment="1">
      <alignment horizontal="center" vertical="center" wrapText="1"/>
    </xf>
    <xf numFmtId="1" fontId="4" fillId="5" borderId="21" xfId="0" applyNumberFormat="1" applyFont="1" applyFill="1" applyBorder="1" applyAlignment="1">
      <alignment horizontal="center" vertical="center" wrapText="1"/>
    </xf>
    <xf numFmtId="49" fontId="0" fillId="5" borderId="2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6" fontId="0" fillId="6" borderId="2" xfId="0" applyNumberFormat="1" applyFill="1" applyBorder="1" applyAlignment="1">
      <alignment horizontal="center"/>
    </xf>
    <xf numFmtId="167" fontId="4" fillId="7" borderId="2" xfId="0" applyNumberFormat="1" applyFont="1" applyFill="1" applyBorder="1" applyAlignment="1">
      <alignment horizontal="center"/>
    </xf>
    <xf numFmtId="1" fontId="0" fillId="5" borderId="2" xfId="0" applyNumberFormat="1" applyFill="1" applyBorder="1" applyAlignment="1">
      <alignment horizontal="center"/>
    </xf>
    <xf numFmtId="1" fontId="0" fillId="5" borderId="23" xfId="0" applyNumberForma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49" fontId="0" fillId="5" borderId="24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/>
    </xf>
    <xf numFmtId="165" fontId="0" fillId="6" borderId="1" xfId="0" applyNumberFormat="1" applyFon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167" fontId="4" fillId="7" borderId="1" xfId="0" applyNumberFormat="1" applyFon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5" borderId="25" xfId="0" applyNumberFormat="1" applyFill="1" applyBorder="1" applyAlignment="1">
      <alignment horizontal="center"/>
    </xf>
    <xf numFmtId="0" fontId="0" fillId="5" borderId="26" xfId="0" applyFill="1" applyBorder="1"/>
    <xf numFmtId="49" fontId="0" fillId="5" borderId="27" xfId="0" applyNumberForma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27" xfId="0" applyFill="1" applyBorder="1"/>
    <xf numFmtId="1" fontId="0" fillId="5" borderId="27" xfId="0" applyNumberFormat="1" applyFill="1" applyBorder="1"/>
    <xf numFmtId="0" fontId="0" fillId="0" borderId="28" xfId="0" applyBorder="1"/>
    <xf numFmtId="49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Border="1"/>
    <xf numFmtId="0" fontId="0" fillId="5" borderId="0" xfId="0" applyFill="1" applyBorder="1"/>
    <xf numFmtId="49" fontId="7" fillId="5" borderId="0" xfId="0" applyNumberFormat="1" applyFont="1" applyFill="1" applyBorder="1" applyAlignment="1">
      <alignment vertical="center"/>
    </xf>
    <xf numFmtId="49" fontId="0" fillId="5" borderId="16" xfId="0" applyNumberFormat="1" applyFont="1" applyFill="1" applyBorder="1" applyAlignment="1">
      <alignment horizontal="right"/>
    </xf>
    <xf numFmtId="164" fontId="0" fillId="5" borderId="29" xfId="0" applyNumberFormat="1" applyFont="1" applyFill="1" applyBorder="1" applyAlignment="1">
      <alignment horizontal="center"/>
    </xf>
    <xf numFmtId="0" fontId="4" fillId="5" borderId="0" xfId="0" applyFont="1" applyFill="1" applyBorder="1"/>
    <xf numFmtId="0" fontId="0" fillId="5" borderId="29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49" fontId="0" fillId="5" borderId="28" xfId="0" applyNumberFormat="1" applyFont="1" applyFill="1" applyBorder="1" applyAlignment="1">
      <alignment horizontal="right"/>
    </xf>
    <xf numFmtId="0" fontId="0" fillId="5" borderId="30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1" fontId="0" fillId="0" borderId="0" xfId="0" applyNumberFormat="1"/>
    <xf numFmtId="0" fontId="5" fillId="5" borderId="0" xfId="0" applyFont="1" applyFill="1" applyAlignment="1">
      <alignment vertical="center"/>
    </xf>
    <xf numFmtId="0" fontId="0" fillId="5" borderId="0" xfId="0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8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170" fontId="0" fillId="5" borderId="1" xfId="0" applyNumberFormat="1" applyFill="1" applyBorder="1"/>
    <xf numFmtId="165" fontId="0" fillId="5" borderId="1" xfId="0" applyNumberFormat="1" applyFill="1" applyBorder="1"/>
    <xf numFmtId="0" fontId="0" fillId="5" borderId="1" xfId="0" applyFill="1" applyBorder="1"/>
    <xf numFmtId="0" fontId="0" fillId="5" borderId="0" xfId="0" applyNumberFormat="1" applyFill="1"/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2" fontId="1" fillId="0" borderId="1" xfId="0" applyNumberFormat="1" applyFont="1" applyBorder="1"/>
    <xf numFmtId="164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1" fontId="0" fillId="9" borderId="25" xfId="0" applyNumberFormat="1" applyFill="1" applyBorder="1" applyAlignment="1">
      <alignment horizontal="center"/>
    </xf>
    <xf numFmtId="2" fontId="0" fillId="9" borderId="1" xfId="0" applyNumberFormat="1" applyFill="1" applyBorder="1" applyAlignment="1">
      <alignment horizontal="center" vertical="center"/>
    </xf>
    <xf numFmtId="1" fontId="0" fillId="9" borderId="2" xfId="0" applyNumberFormat="1" applyFill="1" applyBorder="1" applyAlignment="1">
      <alignment horizontal="center"/>
    </xf>
    <xf numFmtId="1" fontId="0" fillId="9" borderId="23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distributed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distributed"/>
    </xf>
    <xf numFmtId="49" fontId="7" fillId="5" borderId="13" xfId="0" applyNumberFormat="1" applyFont="1" applyFill="1" applyBorder="1" applyAlignment="1">
      <alignment horizontal="center" vertical="center"/>
    </xf>
    <xf numFmtId="49" fontId="7" fillId="5" borderId="14" xfId="0" applyNumberFormat="1" applyFont="1" applyFill="1" applyBorder="1" applyAlignment="1">
      <alignment horizontal="center" vertical="center"/>
    </xf>
    <xf numFmtId="49" fontId="7" fillId="5" borderId="1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49" fontId="4" fillId="5" borderId="17" xfId="0" applyNumberFormat="1" applyFont="1" applyFill="1" applyBorder="1" applyAlignment="1">
      <alignment horizontal="center" vertical="center"/>
    </xf>
    <xf numFmtId="49" fontId="4" fillId="5" borderId="20" xfId="0" applyNumberFormat="1" applyFont="1" applyFill="1" applyBorder="1" applyAlignment="1">
      <alignment horizontal="center" vertical="center"/>
    </xf>
    <xf numFmtId="49" fontId="4" fillId="5" borderId="17" xfId="0" applyNumberFormat="1" applyFont="1" applyFill="1" applyBorder="1" applyAlignment="1">
      <alignment horizontal="center" vertical="distributed"/>
    </xf>
    <xf numFmtId="49" fontId="4" fillId="5" borderId="20" xfId="0" applyNumberFormat="1" applyFont="1" applyFill="1" applyBorder="1" applyAlignment="1">
      <alignment horizontal="center" vertical="distributed"/>
    </xf>
    <xf numFmtId="0" fontId="4" fillId="5" borderId="17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1" fontId="4" fillId="5" borderId="13" xfId="0" applyNumberFormat="1" applyFont="1" applyFill="1" applyBorder="1" applyAlignment="1">
      <alignment horizontal="center"/>
    </xf>
    <xf numFmtId="1" fontId="4" fillId="5" borderId="1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32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distributed"/>
    </xf>
    <xf numFmtId="0" fontId="2" fillId="0" borderId="6" xfId="0" applyFont="1" applyBorder="1" applyAlignment="1">
      <alignment horizontal="left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0" fillId="5" borderId="11" xfId="0" applyNumberFormat="1" applyFont="1" applyFill="1" applyBorder="1" applyAlignment="1">
      <alignment horizontal="right"/>
    </xf>
    <xf numFmtId="164" fontId="0" fillId="5" borderId="3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609600</xdr:colOff>
      <xdr:row>35</xdr:row>
      <xdr:rowOff>0</xdr:rowOff>
    </xdr:from>
    <xdr:ext cx="914400" cy="264560"/>
    <xdr:sp macro="" textlink="">
      <xdr:nvSpPr>
        <xdr:cNvPr id="2" name="1 CuadroTexto"/>
        <xdr:cNvSpPr txBox="1"/>
      </xdr:nvSpPr>
      <xdr:spPr>
        <a:xfrm>
          <a:off x="2133600" y="7562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35</xdr:row>
      <xdr:rowOff>0</xdr:rowOff>
    </xdr:from>
    <xdr:ext cx="914400" cy="264560"/>
    <xdr:sp macro="" textlink="">
      <xdr:nvSpPr>
        <xdr:cNvPr id="3" name="1 CuadroTexto"/>
        <xdr:cNvSpPr txBox="1"/>
      </xdr:nvSpPr>
      <xdr:spPr>
        <a:xfrm>
          <a:off x="3314700" y="7562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33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4783012" y="6990238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4783012" y="6990238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487237</xdr:colOff>
      <xdr:row>48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4790296" y="6810384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4790296" y="6810384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51</xdr:row>
      <xdr:rowOff>0</xdr:rowOff>
    </xdr:from>
    <xdr:ext cx="914400" cy="264560"/>
    <xdr:sp macro="" textlink="">
      <xdr:nvSpPr>
        <xdr:cNvPr id="6" name="1 CuadroTexto"/>
        <xdr:cNvSpPr txBox="1"/>
      </xdr:nvSpPr>
      <xdr:spPr>
        <a:xfrm>
          <a:off x="2133600" y="739588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51</xdr:row>
      <xdr:rowOff>0</xdr:rowOff>
    </xdr:from>
    <xdr:ext cx="914400" cy="264560"/>
    <xdr:sp macro="" textlink="">
      <xdr:nvSpPr>
        <xdr:cNvPr id="7" name="1 CuadroTexto"/>
        <xdr:cNvSpPr txBox="1"/>
      </xdr:nvSpPr>
      <xdr:spPr>
        <a:xfrm>
          <a:off x="3313579" y="739588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70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4790296" y="10261795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4790296" y="10261795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73</xdr:row>
      <xdr:rowOff>0</xdr:rowOff>
    </xdr:from>
    <xdr:ext cx="914400" cy="264560"/>
    <xdr:sp macro="" textlink="">
      <xdr:nvSpPr>
        <xdr:cNvPr id="9" name="1 CuadroTexto"/>
        <xdr:cNvSpPr txBox="1"/>
      </xdr:nvSpPr>
      <xdr:spPr>
        <a:xfrm>
          <a:off x="2133600" y="10656794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73</xdr:row>
      <xdr:rowOff>0</xdr:rowOff>
    </xdr:from>
    <xdr:ext cx="914400" cy="264560"/>
    <xdr:sp macro="" textlink="">
      <xdr:nvSpPr>
        <xdr:cNvPr id="10" name="1 CuadroTexto"/>
        <xdr:cNvSpPr txBox="1"/>
      </xdr:nvSpPr>
      <xdr:spPr>
        <a:xfrm>
          <a:off x="3313579" y="10656794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87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4790296" y="14665707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4790296" y="14665707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90</xdr:row>
      <xdr:rowOff>0</xdr:rowOff>
    </xdr:from>
    <xdr:ext cx="914400" cy="264560"/>
    <xdr:sp macro="" textlink="">
      <xdr:nvSpPr>
        <xdr:cNvPr id="12" name="1 CuadroTexto"/>
        <xdr:cNvSpPr txBox="1"/>
      </xdr:nvSpPr>
      <xdr:spPr>
        <a:xfrm>
          <a:off x="2133600" y="152512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90</xdr:row>
      <xdr:rowOff>0</xdr:rowOff>
    </xdr:from>
    <xdr:ext cx="914400" cy="264560"/>
    <xdr:sp macro="" textlink="">
      <xdr:nvSpPr>
        <xdr:cNvPr id="13" name="1 CuadroTexto"/>
        <xdr:cNvSpPr txBox="1"/>
      </xdr:nvSpPr>
      <xdr:spPr>
        <a:xfrm>
          <a:off x="3313579" y="152512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104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/>
            <xdr:cNvSpPr txBox="1"/>
          </xdr:nvSpPr>
          <xdr:spPr>
            <a:xfrm>
              <a:off x="4790296" y="18307619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14" name="CuadroTexto 13"/>
            <xdr:cNvSpPr txBox="1"/>
          </xdr:nvSpPr>
          <xdr:spPr>
            <a:xfrm>
              <a:off x="4790296" y="18307619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107</xdr:row>
      <xdr:rowOff>0</xdr:rowOff>
    </xdr:from>
    <xdr:ext cx="914400" cy="264560"/>
    <xdr:sp macro="" textlink="">
      <xdr:nvSpPr>
        <xdr:cNvPr id="15" name="1 CuadroTexto"/>
        <xdr:cNvSpPr txBox="1"/>
      </xdr:nvSpPr>
      <xdr:spPr>
        <a:xfrm>
          <a:off x="2133600" y="720538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107</xdr:row>
      <xdr:rowOff>0</xdr:rowOff>
    </xdr:from>
    <xdr:ext cx="914400" cy="264560"/>
    <xdr:sp macro="" textlink="">
      <xdr:nvSpPr>
        <xdr:cNvPr id="16" name="1 CuadroTexto"/>
        <xdr:cNvSpPr txBox="1"/>
      </xdr:nvSpPr>
      <xdr:spPr>
        <a:xfrm>
          <a:off x="3313579" y="720538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120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/>
            <xdr:cNvSpPr txBox="1"/>
          </xdr:nvSpPr>
          <xdr:spPr>
            <a:xfrm>
              <a:off x="4790296" y="10071295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17" name="CuadroTexto 16"/>
            <xdr:cNvSpPr txBox="1"/>
          </xdr:nvSpPr>
          <xdr:spPr>
            <a:xfrm>
              <a:off x="4790296" y="10071295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123</xdr:row>
      <xdr:rowOff>0</xdr:rowOff>
    </xdr:from>
    <xdr:ext cx="914400" cy="264560"/>
    <xdr:sp macro="" textlink="">
      <xdr:nvSpPr>
        <xdr:cNvPr id="18" name="1 CuadroTexto"/>
        <xdr:cNvSpPr txBox="1"/>
      </xdr:nvSpPr>
      <xdr:spPr>
        <a:xfrm>
          <a:off x="2133600" y="10656794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123</xdr:row>
      <xdr:rowOff>0</xdr:rowOff>
    </xdr:from>
    <xdr:ext cx="914400" cy="264560"/>
    <xdr:sp macro="" textlink="">
      <xdr:nvSpPr>
        <xdr:cNvPr id="19" name="1 CuadroTexto"/>
        <xdr:cNvSpPr txBox="1"/>
      </xdr:nvSpPr>
      <xdr:spPr>
        <a:xfrm>
          <a:off x="3313579" y="10656794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139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/>
            <xdr:cNvSpPr txBox="1"/>
          </xdr:nvSpPr>
          <xdr:spPr>
            <a:xfrm>
              <a:off x="4790296" y="14665707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20" name="CuadroTexto 19"/>
            <xdr:cNvSpPr txBox="1"/>
          </xdr:nvSpPr>
          <xdr:spPr>
            <a:xfrm>
              <a:off x="4790296" y="14665707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142</xdr:row>
      <xdr:rowOff>0</xdr:rowOff>
    </xdr:from>
    <xdr:ext cx="914400" cy="264560"/>
    <xdr:sp macro="" textlink="">
      <xdr:nvSpPr>
        <xdr:cNvPr id="21" name="1 CuadroTexto"/>
        <xdr:cNvSpPr txBox="1"/>
      </xdr:nvSpPr>
      <xdr:spPr>
        <a:xfrm>
          <a:off x="2133600" y="18893118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142</xdr:row>
      <xdr:rowOff>0</xdr:rowOff>
    </xdr:from>
    <xdr:ext cx="914400" cy="264560"/>
    <xdr:sp macro="" textlink="">
      <xdr:nvSpPr>
        <xdr:cNvPr id="22" name="1 CuadroTexto"/>
        <xdr:cNvSpPr txBox="1"/>
      </xdr:nvSpPr>
      <xdr:spPr>
        <a:xfrm>
          <a:off x="3313579" y="18893118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156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4790296" y="21949531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4790296" y="21949531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159</xdr:row>
      <xdr:rowOff>0</xdr:rowOff>
    </xdr:from>
    <xdr:ext cx="914400" cy="264560"/>
    <xdr:sp macro="" textlink="">
      <xdr:nvSpPr>
        <xdr:cNvPr id="24" name="1 CuadroTexto"/>
        <xdr:cNvSpPr txBox="1"/>
      </xdr:nvSpPr>
      <xdr:spPr>
        <a:xfrm>
          <a:off x="2133600" y="2598644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159</xdr:row>
      <xdr:rowOff>0</xdr:rowOff>
    </xdr:from>
    <xdr:ext cx="914400" cy="264560"/>
    <xdr:sp macro="" textlink="">
      <xdr:nvSpPr>
        <xdr:cNvPr id="25" name="1 CuadroTexto"/>
        <xdr:cNvSpPr txBox="1"/>
      </xdr:nvSpPr>
      <xdr:spPr>
        <a:xfrm>
          <a:off x="3313579" y="2598644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175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4790296" y="29423854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4790296" y="29423854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609600</xdr:colOff>
      <xdr:row>68</xdr:row>
      <xdr:rowOff>0</xdr:rowOff>
    </xdr:from>
    <xdr:ext cx="914400" cy="264560"/>
    <xdr:sp macro="" textlink="">
      <xdr:nvSpPr>
        <xdr:cNvPr id="2" name="1 CuadroTexto"/>
        <xdr:cNvSpPr txBox="1"/>
      </xdr:nvSpPr>
      <xdr:spPr>
        <a:xfrm>
          <a:off x="2133600" y="7181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68</xdr:row>
      <xdr:rowOff>0</xdr:rowOff>
    </xdr:from>
    <xdr:ext cx="914400" cy="264560"/>
    <xdr:sp macro="" textlink="">
      <xdr:nvSpPr>
        <xdr:cNvPr id="3" name="1 CuadroTexto"/>
        <xdr:cNvSpPr txBox="1"/>
      </xdr:nvSpPr>
      <xdr:spPr>
        <a:xfrm>
          <a:off x="3314700" y="7181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24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4783012" y="679021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4783012" y="679021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487237</xdr:colOff>
      <xdr:row>84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4783012" y="10038238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4783012" y="10038238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87</xdr:row>
      <xdr:rowOff>0</xdr:rowOff>
    </xdr:from>
    <xdr:ext cx="914400" cy="264560"/>
    <xdr:sp macro="" textlink="">
      <xdr:nvSpPr>
        <xdr:cNvPr id="6" name="1 CuadroTexto"/>
        <xdr:cNvSpPr txBox="1"/>
      </xdr:nvSpPr>
      <xdr:spPr>
        <a:xfrm>
          <a:off x="2133600" y="106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87</xdr:row>
      <xdr:rowOff>0</xdr:rowOff>
    </xdr:from>
    <xdr:ext cx="914400" cy="264560"/>
    <xdr:sp macro="" textlink="">
      <xdr:nvSpPr>
        <xdr:cNvPr id="7" name="1 CuadroTexto"/>
        <xdr:cNvSpPr txBox="1"/>
      </xdr:nvSpPr>
      <xdr:spPr>
        <a:xfrm>
          <a:off x="3314700" y="106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102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4783012" y="1461976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4783012" y="1461976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143</xdr:row>
      <xdr:rowOff>0</xdr:rowOff>
    </xdr:from>
    <xdr:ext cx="914400" cy="264560"/>
    <xdr:sp macro="" textlink="">
      <xdr:nvSpPr>
        <xdr:cNvPr id="9" name="1 CuadroTexto"/>
        <xdr:cNvSpPr txBox="1"/>
      </xdr:nvSpPr>
      <xdr:spPr>
        <a:xfrm>
          <a:off x="2133600" y="1520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143</xdr:row>
      <xdr:rowOff>0</xdr:rowOff>
    </xdr:from>
    <xdr:ext cx="914400" cy="264560"/>
    <xdr:sp macro="" textlink="">
      <xdr:nvSpPr>
        <xdr:cNvPr id="10" name="1 CuadroTexto"/>
        <xdr:cNvSpPr txBox="1"/>
      </xdr:nvSpPr>
      <xdr:spPr>
        <a:xfrm>
          <a:off x="3314700" y="1520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158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4783012" y="18248788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4783012" y="18248788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13" name="1 CuadroTexto"/>
        <xdr:cNvSpPr txBox="1"/>
      </xdr:nvSpPr>
      <xdr:spPr>
        <a:xfrm>
          <a:off x="3314700" y="18830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15" name="1 CuadroTexto"/>
        <xdr:cNvSpPr txBox="1"/>
      </xdr:nvSpPr>
      <xdr:spPr>
        <a:xfrm>
          <a:off x="2133600" y="22459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16" name="1 CuadroTexto"/>
        <xdr:cNvSpPr txBox="1"/>
      </xdr:nvSpPr>
      <xdr:spPr>
        <a:xfrm>
          <a:off x="3314700" y="22459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18" name="1 CuadroTexto"/>
        <xdr:cNvSpPr txBox="1"/>
      </xdr:nvSpPr>
      <xdr:spPr>
        <a:xfrm>
          <a:off x="2133600" y="2589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21" name="1 CuadroTexto"/>
        <xdr:cNvSpPr txBox="1"/>
      </xdr:nvSpPr>
      <xdr:spPr>
        <a:xfrm>
          <a:off x="2133600" y="29908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22" name="1 CuadroTexto"/>
        <xdr:cNvSpPr txBox="1"/>
      </xdr:nvSpPr>
      <xdr:spPr>
        <a:xfrm>
          <a:off x="3314700" y="29908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24" name="1 CuadroTexto"/>
        <xdr:cNvSpPr txBox="1"/>
      </xdr:nvSpPr>
      <xdr:spPr>
        <a:xfrm>
          <a:off x="2133600" y="33537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25" name="1 CuadroTexto"/>
        <xdr:cNvSpPr txBox="1"/>
      </xdr:nvSpPr>
      <xdr:spPr>
        <a:xfrm>
          <a:off x="3314700" y="33537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105</xdr:row>
      <xdr:rowOff>0</xdr:rowOff>
    </xdr:from>
    <xdr:ext cx="914400" cy="264560"/>
    <xdr:sp macro="" textlink="">
      <xdr:nvSpPr>
        <xdr:cNvPr id="27" name="1 CuadroTexto"/>
        <xdr:cNvSpPr txBox="1"/>
      </xdr:nvSpPr>
      <xdr:spPr>
        <a:xfrm>
          <a:off x="2187388" y="9968753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105</xdr:row>
      <xdr:rowOff>0</xdr:rowOff>
    </xdr:from>
    <xdr:ext cx="914400" cy="264560"/>
    <xdr:sp macro="" textlink="">
      <xdr:nvSpPr>
        <xdr:cNvPr id="28" name="1 CuadroTexto"/>
        <xdr:cNvSpPr txBox="1"/>
      </xdr:nvSpPr>
      <xdr:spPr>
        <a:xfrm>
          <a:off x="3424518" y="9968753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122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4915802" y="12881731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4915802" y="12881731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125</xdr:row>
      <xdr:rowOff>0</xdr:rowOff>
    </xdr:from>
    <xdr:ext cx="914400" cy="264560"/>
    <xdr:sp macro="" textlink="">
      <xdr:nvSpPr>
        <xdr:cNvPr id="30" name="1 CuadroTexto"/>
        <xdr:cNvSpPr txBox="1"/>
      </xdr:nvSpPr>
      <xdr:spPr>
        <a:xfrm>
          <a:off x="2187388" y="13429129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125</xdr:row>
      <xdr:rowOff>0</xdr:rowOff>
    </xdr:from>
    <xdr:ext cx="914400" cy="264560"/>
    <xdr:sp macro="" textlink="">
      <xdr:nvSpPr>
        <xdr:cNvPr id="31" name="1 CuadroTexto"/>
        <xdr:cNvSpPr txBox="1"/>
      </xdr:nvSpPr>
      <xdr:spPr>
        <a:xfrm>
          <a:off x="3424518" y="13429129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140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4915802" y="16342107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4915802" y="16342107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33" name="1 CuadroTexto"/>
        <xdr:cNvSpPr txBox="1"/>
      </xdr:nvSpPr>
      <xdr:spPr>
        <a:xfrm>
          <a:off x="3424518" y="2721684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35" name="1 CuadroTexto"/>
        <xdr:cNvSpPr txBox="1"/>
      </xdr:nvSpPr>
      <xdr:spPr>
        <a:xfrm>
          <a:off x="2187388" y="205291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36" name="1 CuadroTexto"/>
        <xdr:cNvSpPr txBox="1"/>
      </xdr:nvSpPr>
      <xdr:spPr>
        <a:xfrm>
          <a:off x="3424518" y="205291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38" name="1 CuadroTexto"/>
        <xdr:cNvSpPr txBox="1"/>
      </xdr:nvSpPr>
      <xdr:spPr>
        <a:xfrm>
          <a:off x="2187388" y="23989553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39" name="1 CuadroTexto"/>
        <xdr:cNvSpPr txBox="1"/>
      </xdr:nvSpPr>
      <xdr:spPr>
        <a:xfrm>
          <a:off x="3424518" y="23989553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487237</xdr:colOff>
      <xdr:row>49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33"/>
            <xdr:cNvSpPr txBox="1"/>
          </xdr:nvSpPr>
          <xdr:spPr>
            <a:xfrm>
              <a:off x="4922077" y="657685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34" name="CuadroTexto 33"/>
            <xdr:cNvSpPr txBox="1"/>
          </xdr:nvSpPr>
          <xdr:spPr>
            <a:xfrm>
              <a:off x="4922077" y="657685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487237</xdr:colOff>
      <xdr:row>66</xdr:row>
      <xdr:rowOff>8413</xdr:rowOff>
    </xdr:from>
    <xdr:ext cx="20262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40"/>
            <xdr:cNvSpPr txBox="1"/>
          </xdr:nvSpPr>
          <xdr:spPr>
            <a:xfrm>
              <a:off x="4922077" y="989917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1" name="CuadroTexto 40"/>
            <xdr:cNvSpPr txBox="1"/>
          </xdr:nvSpPr>
          <xdr:spPr>
            <a:xfrm>
              <a:off x="4922077" y="9899173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44" name="1 CuadroTexto"/>
        <xdr:cNvSpPr txBox="1"/>
      </xdr:nvSpPr>
      <xdr:spPr>
        <a:xfrm>
          <a:off x="219456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45" name="1 CuadroTexto"/>
        <xdr:cNvSpPr txBox="1"/>
      </xdr:nvSpPr>
      <xdr:spPr>
        <a:xfrm>
          <a:off x="342900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46" name="1 CuadroTexto"/>
        <xdr:cNvSpPr txBox="1"/>
      </xdr:nvSpPr>
      <xdr:spPr>
        <a:xfrm>
          <a:off x="219456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47" name="1 CuadroTexto"/>
        <xdr:cNvSpPr txBox="1"/>
      </xdr:nvSpPr>
      <xdr:spPr>
        <a:xfrm>
          <a:off x="219456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48" name="1 CuadroTexto"/>
        <xdr:cNvSpPr txBox="1"/>
      </xdr:nvSpPr>
      <xdr:spPr>
        <a:xfrm>
          <a:off x="342900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49" name="1 CuadroTexto"/>
        <xdr:cNvSpPr txBox="1"/>
      </xdr:nvSpPr>
      <xdr:spPr>
        <a:xfrm>
          <a:off x="219456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50" name="1 CuadroTexto"/>
        <xdr:cNvSpPr txBox="1"/>
      </xdr:nvSpPr>
      <xdr:spPr>
        <a:xfrm>
          <a:off x="3429000" y="419938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161</xdr:row>
      <xdr:rowOff>0</xdr:rowOff>
    </xdr:from>
    <xdr:ext cx="914400" cy="264560"/>
    <xdr:sp macro="" textlink="">
      <xdr:nvSpPr>
        <xdr:cNvPr id="51" name="1 CuadroTexto"/>
        <xdr:cNvSpPr txBox="1"/>
      </xdr:nvSpPr>
      <xdr:spPr>
        <a:xfrm>
          <a:off x="2194560" y="390448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161</xdr:row>
      <xdr:rowOff>0</xdr:rowOff>
    </xdr:from>
    <xdr:ext cx="914400" cy="264560"/>
    <xdr:sp macro="" textlink="">
      <xdr:nvSpPr>
        <xdr:cNvPr id="52" name="1 CuadroTexto"/>
        <xdr:cNvSpPr txBox="1"/>
      </xdr:nvSpPr>
      <xdr:spPr>
        <a:xfrm>
          <a:off x="3429000" y="390448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2" name="1 CuadroTexto"/>
        <xdr:cNvSpPr txBox="1"/>
      </xdr:nvSpPr>
      <xdr:spPr>
        <a:xfrm>
          <a:off x="2194560" y="1377696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3" name="1 CuadroTexto"/>
        <xdr:cNvSpPr txBox="1"/>
      </xdr:nvSpPr>
      <xdr:spPr>
        <a:xfrm>
          <a:off x="3429000" y="1377696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6" name="1 CuadroTexto"/>
        <xdr:cNvSpPr txBox="1"/>
      </xdr:nvSpPr>
      <xdr:spPr>
        <a:xfrm>
          <a:off x="2194560" y="1765554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7" name="1 CuadroTexto"/>
        <xdr:cNvSpPr txBox="1"/>
      </xdr:nvSpPr>
      <xdr:spPr>
        <a:xfrm>
          <a:off x="3429000" y="1765554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9" name="1 CuadroTexto"/>
        <xdr:cNvSpPr txBox="1"/>
      </xdr:nvSpPr>
      <xdr:spPr>
        <a:xfrm>
          <a:off x="2194560" y="2908554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10" name="1 CuadroTexto"/>
        <xdr:cNvSpPr txBox="1"/>
      </xdr:nvSpPr>
      <xdr:spPr>
        <a:xfrm>
          <a:off x="3429000" y="2908554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12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13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14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15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16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17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18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19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20" name="1 CuadroTexto"/>
        <xdr:cNvSpPr txBox="1"/>
      </xdr:nvSpPr>
      <xdr:spPr>
        <a:xfrm>
          <a:off x="2194560" y="213436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21" name="1 CuadroTexto"/>
        <xdr:cNvSpPr txBox="1"/>
      </xdr:nvSpPr>
      <xdr:spPr>
        <a:xfrm>
          <a:off x="3429000" y="2134362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23" name="1 CuadroTexto"/>
        <xdr:cNvSpPr txBox="1"/>
      </xdr:nvSpPr>
      <xdr:spPr>
        <a:xfrm>
          <a:off x="2194560" y="2539746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24" name="1 CuadroTexto"/>
        <xdr:cNvSpPr txBox="1"/>
      </xdr:nvSpPr>
      <xdr:spPr>
        <a:xfrm>
          <a:off x="3429000" y="2539746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26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27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28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29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30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33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34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35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36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37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38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39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2</xdr:col>
      <xdr:colOff>609600</xdr:colOff>
      <xdr:row>30</xdr:row>
      <xdr:rowOff>0</xdr:rowOff>
    </xdr:from>
    <xdr:ext cx="914400" cy="264560"/>
    <xdr:sp macro="" textlink="">
      <xdr:nvSpPr>
        <xdr:cNvPr id="40" name="1 CuadroTexto"/>
        <xdr:cNvSpPr txBox="1"/>
      </xdr:nvSpPr>
      <xdr:spPr>
        <a:xfrm>
          <a:off x="219456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3</xdr:col>
      <xdr:colOff>609600</xdr:colOff>
      <xdr:row>30</xdr:row>
      <xdr:rowOff>0</xdr:rowOff>
    </xdr:from>
    <xdr:ext cx="914400" cy="264560"/>
    <xdr:sp macro="" textlink="">
      <xdr:nvSpPr>
        <xdr:cNvPr id="41" name="1 CuadroTexto"/>
        <xdr:cNvSpPr txBox="1"/>
      </xdr:nvSpPr>
      <xdr:spPr>
        <a:xfrm>
          <a:off x="3429000" y="3275838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PE"/>
        </a:p>
      </xdr:txBody>
    </xdr:sp>
    <xdr:clientData/>
  </xdr:oneCellAnchor>
  <xdr:oneCellAnchor>
    <xdr:from>
      <xdr:col>5</xdr:col>
      <xdr:colOff>563880</xdr:colOff>
      <xdr:row>253</xdr:row>
      <xdr:rowOff>0</xdr:rowOff>
    </xdr:from>
    <xdr:ext cx="202620" cy="19575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2" name="CuadroTexto 41"/>
            <xdr:cNvSpPr txBox="1"/>
          </xdr:nvSpPr>
          <xdr:spPr>
            <a:xfrm>
              <a:off x="4930140" y="51236880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2" name="CuadroTexto 41"/>
            <xdr:cNvSpPr txBox="1"/>
          </xdr:nvSpPr>
          <xdr:spPr>
            <a:xfrm>
              <a:off x="4930140" y="51236880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563880</xdr:colOff>
      <xdr:row>298</xdr:row>
      <xdr:rowOff>0</xdr:rowOff>
    </xdr:from>
    <xdr:ext cx="202620" cy="19575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3" name="CuadroTexto 42"/>
            <xdr:cNvSpPr txBox="1"/>
          </xdr:nvSpPr>
          <xdr:spPr>
            <a:xfrm>
              <a:off x="4930140" y="51236880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rad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3" name="CuadroTexto 42"/>
            <xdr:cNvSpPr txBox="1"/>
          </xdr:nvSpPr>
          <xdr:spPr>
            <a:xfrm>
              <a:off x="4930140" y="51236880"/>
              <a:ext cx="20262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√</a:t>
              </a:r>
              <a:r>
                <a:rPr lang="es-PE" sz="1100" b="0" i="0">
                  <a:latin typeface="Cambria Math" panose="02040503050406030204" pitchFamily="18" charset="0"/>
                </a:rPr>
                <a:t>3</a:t>
              </a:r>
              <a:endParaRPr lang="es-PE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0</xdr:rowOff>
        </xdr:from>
        <xdr:to>
          <xdr:col>2</xdr:col>
          <xdr:colOff>609600</xdr:colOff>
          <xdr:row>10</xdr:row>
          <xdr:rowOff>76200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10</xdr:row>
          <xdr:rowOff>175260</xdr:rowOff>
        </xdr:from>
        <xdr:to>
          <xdr:col>5</xdr:col>
          <xdr:colOff>381000</xdr:colOff>
          <xdr:row>12</xdr:row>
          <xdr:rowOff>76200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showGridLines="0" view="pageBreakPreview" zoomScale="130" zoomScaleNormal="145" zoomScaleSheetLayoutView="130" workbookViewId="0">
      <selection activeCell="H14" sqref="H14"/>
    </sheetView>
  </sheetViews>
  <sheetFormatPr baseColWidth="10" defaultRowHeight="14.4" x14ac:dyDescent="0.3"/>
  <cols>
    <col min="1" max="1" width="9.109375" customWidth="1"/>
    <col min="2" max="2" width="4.88671875" bestFit="1" customWidth="1"/>
    <col min="3" max="3" width="58.88671875" bestFit="1" customWidth="1"/>
    <col min="4" max="4" width="8.109375" bestFit="1" customWidth="1"/>
    <col min="5" max="5" width="7.5546875" bestFit="1" customWidth="1"/>
    <col min="6" max="6" width="7.109375" bestFit="1" customWidth="1"/>
    <col min="7" max="7" width="6.88671875" style="11" bestFit="1" customWidth="1"/>
    <col min="8" max="8" width="10.33203125" customWidth="1"/>
    <col min="9" max="9" width="7.33203125" bestFit="1" customWidth="1"/>
    <col min="10" max="10" width="6.88671875" style="11" customWidth="1"/>
    <col min="11" max="11" width="10.5546875" style="11" customWidth="1"/>
  </cols>
  <sheetData>
    <row r="2" spans="1:11" x14ac:dyDescent="0.3">
      <c r="A2" s="159" t="s">
        <v>265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5.5" customHeight="1" x14ac:dyDescent="0.3">
      <c r="A3" s="161" t="s">
        <v>0</v>
      </c>
      <c r="B3" s="162" t="s">
        <v>1</v>
      </c>
      <c r="C3" s="163"/>
      <c r="D3" s="99" t="s">
        <v>2</v>
      </c>
      <c r="E3" s="99" t="s">
        <v>4</v>
      </c>
      <c r="F3" s="166" t="s">
        <v>5</v>
      </c>
      <c r="G3" s="5" t="s">
        <v>25</v>
      </c>
      <c r="H3" s="167" t="s">
        <v>351</v>
      </c>
      <c r="I3" s="167" t="s">
        <v>7</v>
      </c>
      <c r="J3" s="5" t="s">
        <v>8</v>
      </c>
      <c r="K3" s="5" t="s">
        <v>13</v>
      </c>
    </row>
    <row r="4" spans="1:11" x14ac:dyDescent="0.3">
      <c r="A4" s="161"/>
      <c r="B4" s="164"/>
      <c r="C4" s="165"/>
      <c r="D4" s="98" t="s">
        <v>3</v>
      </c>
      <c r="E4" s="98" t="s">
        <v>12</v>
      </c>
      <c r="F4" s="161"/>
      <c r="G4" s="6" t="s">
        <v>12</v>
      </c>
      <c r="H4" s="151"/>
      <c r="I4" s="151"/>
      <c r="J4" s="6" t="s">
        <v>12</v>
      </c>
      <c r="K4" s="6" t="s">
        <v>12</v>
      </c>
    </row>
    <row r="5" spans="1:11" x14ac:dyDescent="0.3">
      <c r="A5" s="152" t="s">
        <v>9</v>
      </c>
      <c r="B5" s="1" t="s">
        <v>14</v>
      </c>
      <c r="C5" s="2" t="s">
        <v>243</v>
      </c>
      <c r="D5" s="2"/>
      <c r="E5" s="2"/>
      <c r="F5" s="2"/>
      <c r="G5" s="7">
        <f>+'TG-1 C. S. IE 14741'!G16</f>
        <v>140.99279999999999</v>
      </c>
      <c r="H5" s="2"/>
      <c r="I5" s="12"/>
      <c r="J5" s="7">
        <f>+'TG-1 C. S. IE 14741'!J16</f>
        <v>105.90754085</v>
      </c>
      <c r="K5" s="153">
        <f>SUM(J5:J7)-0.064</f>
        <v>120.33659029250001</v>
      </c>
    </row>
    <row r="6" spans="1:11" x14ac:dyDescent="0.3">
      <c r="A6" s="152"/>
      <c r="B6" s="1" t="s">
        <v>15</v>
      </c>
      <c r="C6" s="2" t="s">
        <v>245</v>
      </c>
      <c r="D6" s="2"/>
      <c r="E6" s="2"/>
      <c r="F6" s="2"/>
      <c r="G6" s="97">
        <f>+'TG-2 C. S. IE 14741'!G8</f>
        <v>17.66</v>
      </c>
      <c r="H6" s="2"/>
      <c r="I6" s="12"/>
      <c r="J6" s="7">
        <f>+'TG-2 C. S. IE 14741'!J8</f>
        <v>8.7596880000000024</v>
      </c>
      <c r="K6" s="153"/>
    </row>
    <row r="7" spans="1:11" x14ac:dyDescent="0.3">
      <c r="A7" s="152"/>
      <c r="B7" s="1" t="s">
        <v>16</v>
      </c>
      <c r="C7" s="2" t="s">
        <v>258</v>
      </c>
      <c r="D7" s="2"/>
      <c r="E7" s="2"/>
      <c r="F7" s="2"/>
      <c r="G7" s="12"/>
      <c r="H7" s="2"/>
      <c r="I7" s="2"/>
      <c r="J7" s="97">
        <f>SUM(J5:J6)*0.05</f>
        <v>5.7333614425000006</v>
      </c>
      <c r="K7" s="153"/>
    </row>
    <row r="8" spans="1:11" x14ac:dyDescent="0.3">
      <c r="A8" s="152"/>
      <c r="B8" s="154"/>
      <c r="C8" s="155"/>
      <c r="D8" s="155"/>
      <c r="E8" s="155"/>
      <c r="F8" s="156"/>
      <c r="G8" s="8">
        <f>SUM(G5:G7)</f>
        <v>158.65279999999998</v>
      </c>
      <c r="H8" s="154"/>
      <c r="I8" s="156"/>
      <c r="J8" s="101">
        <f>SUM(J5:J7)-0.064</f>
        <v>120.33659029250001</v>
      </c>
      <c r="K8" s="97"/>
    </row>
    <row r="9" spans="1:11" ht="4.5" customHeight="1" x14ac:dyDescent="0.3">
      <c r="A9" s="157"/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1" x14ac:dyDescent="0.3">
      <c r="A10" s="4"/>
      <c r="B10" s="4"/>
      <c r="C10" s="4"/>
      <c r="D10" s="4"/>
      <c r="E10" s="4"/>
      <c r="F10" s="4"/>
      <c r="G10" s="10"/>
      <c r="H10" s="4"/>
      <c r="I10" s="4"/>
      <c r="J10" s="10"/>
      <c r="K10" s="10"/>
    </row>
    <row r="11" spans="1:11" x14ac:dyDescent="0.3">
      <c r="A11" s="4"/>
      <c r="B11" s="4"/>
      <c r="C11" s="4"/>
      <c r="D11" s="4"/>
      <c r="E11" s="4"/>
      <c r="F11" s="4"/>
      <c r="G11" s="10"/>
      <c r="H11" s="4"/>
      <c r="I11" s="4"/>
      <c r="J11" s="10"/>
      <c r="K11" s="10"/>
    </row>
    <row r="12" spans="1:11" ht="21.75" customHeight="1" x14ac:dyDescent="0.3">
      <c r="A12" s="4"/>
      <c r="B12" s="4"/>
      <c r="C12" s="151" t="s">
        <v>269</v>
      </c>
      <c r="D12" s="151"/>
      <c r="E12" s="4"/>
      <c r="F12" s="4"/>
      <c r="G12" s="10"/>
      <c r="H12" s="4"/>
      <c r="I12" s="4"/>
      <c r="J12" s="10"/>
      <c r="K12" s="10"/>
    </row>
    <row r="13" spans="1:11" x14ac:dyDescent="0.3">
      <c r="A13" s="4"/>
      <c r="B13" s="4"/>
      <c r="C13" s="2" t="s">
        <v>51</v>
      </c>
      <c r="D13" s="3">
        <f>+G8</f>
        <v>158.65279999999998</v>
      </c>
      <c r="E13" s="4"/>
      <c r="F13" s="4"/>
      <c r="G13" s="10"/>
      <c r="H13" s="4"/>
      <c r="I13" s="4"/>
      <c r="J13" s="10"/>
      <c r="K13" s="10"/>
    </row>
    <row r="14" spans="1:11" x14ac:dyDescent="0.3">
      <c r="A14" s="4"/>
      <c r="B14" s="4"/>
      <c r="C14" s="2" t="s">
        <v>10</v>
      </c>
      <c r="D14" s="3">
        <f>+J8</f>
        <v>120.33659029250001</v>
      </c>
      <c r="E14" s="4"/>
      <c r="F14" s="4"/>
      <c r="G14" s="10"/>
      <c r="H14" s="4"/>
      <c r="I14" s="4"/>
      <c r="J14" s="10"/>
      <c r="K14" s="10"/>
    </row>
    <row r="19" spans="4:4" x14ac:dyDescent="0.3">
      <c r="D19">
        <f>+D14/D13</f>
        <v>0.75849017661522533</v>
      </c>
    </row>
    <row r="20" spans="4:4" x14ac:dyDescent="0.3">
      <c r="D20">
        <f>+D14/0.85</f>
        <v>141.57245916764708</v>
      </c>
    </row>
  </sheetData>
  <mergeCells count="12">
    <mergeCell ref="A2:K2"/>
    <mergeCell ref="A3:A4"/>
    <mergeCell ref="B3:C4"/>
    <mergeCell ref="F3:F4"/>
    <mergeCell ref="H3:H4"/>
    <mergeCell ref="I3:I4"/>
    <mergeCell ref="C12:D12"/>
    <mergeCell ref="A5:A8"/>
    <mergeCell ref="K5:K7"/>
    <mergeCell ref="B8:F8"/>
    <mergeCell ref="H8:I8"/>
    <mergeCell ref="A9:K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C2:Q262"/>
  <sheetViews>
    <sheetView showGridLines="0" topLeftCell="A10" zoomScale="85" zoomScaleNormal="85" workbookViewId="0">
      <selection activeCell="M29" sqref="M29"/>
    </sheetView>
  </sheetViews>
  <sheetFormatPr baseColWidth="10" defaultRowHeight="14.4" x14ac:dyDescent="0.3"/>
  <cols>
    <col min="3" max="3" width="18" customWidth="1"/>
    <col min="4" max="4" width="8.88671875" customWidth="1"/>
    <col min="5" max="5" width="14.6640625" customWidth="1"/>
    <col min="6" max="6" width="12" bestFit="1" customWidth="1"/>
    <col min="7" max="7" width="12.88671875" bestFit="1" customWidth="1"/>
    <col min="8" max="8" width="10.33203125" customWidth="1"/>
    <col min="9" max="10" width="10.88671875" bestFit="1" customWidth="1"/>
    <col min="11" max="11" width="14.88671875" customWidth="1"/>
    <col min="13" max="13" width="14.109375" customWidth="1"/>
    <col min="14" max="14" width="16.109375" customWidth="1"/>
    <col min="15" max="16" width="11.6640625" style="83" customWidth="1"/>
    <col min="262" max="262" width="18" customWidth="1"/>
    <col min="263" max="263" width="10.5546875" customWidth="1"/>
    <col min="264" max="264" width="12" bestFit="1" customWidth="1"/>
    <col min="265" max="265" width="12.5546875" bestFit="1" customWidth="1"/>
    <col min="268" max="268" width="14.88671875" customWidth="1"/>
    <col min="270" max="270" width="14.109375" customWidth="1"/>
    <col min="271" max="271" width="16.109375" customWidth="1"/>
    <col min="518" max="518" width="18" customWidth="1"/>
    <col min="519" max="519" width="10.5546875" customWidth="1"/>
    <col min="520" max="520" width="12" bestFit="1" customWidth="1"/>
    <col min="521" max="521" width="12.5546875" bestFit="1" customWidth="1"/>
    <col min="524" max="524" width="14.88671875" customWidth="1"/>
    <col min="526" max="526" width="14.109375" customWidth="1"/>
    <col min="527" max="527" width="16.109375" customWidth="1"/>
    <col min="774" max="774" width="18" customWidth="1"/>
    <col min="775" max="775" width="10.5546875" customWidth="1"/>
    <col min="776" max="776" width="12" bestFit="1" customWidth="1"/>
    <col min="777" max="777" width="12.5546875" bestFit="1" customWidth="1"/>
    <col min="780" max="780" width="14.88671875" customWidth="1"/>
    <col min="782" max="782" width="14.109375" customWidth="1"/>
    <col min="783" max="783" width="16.109375" customWidth="1"/>
    <col min="1030" max="1030" width="18" customWidth="1"/>
    <col min="1031" max="1031" width="10.5546875" customWidth="1"/>
    <col min="1032" max="1032" width="12" bestFit="1" customWidth="1"/>
    <col min="1033" max="1033" width="12.5546875" bestFit="1" customWidth="1"/>
    <col min="1036" max="1036" width="14.88671875" customWidth="1"/>
    <col min="1038" max="1038" width="14.109375" customWidth="1"/>
    <col min="1039" max="1039" width="16.109375" customWidth="1"/>
    <col min="1286" max="1286" width="18" customWidth="1"/>
    <col min="1287" max="1287" width="10.5546875" customWidth="1"/>
    <col min="1288" max="1288" width="12" bestFit="1" customWidth="1"/>
    <col min="1289" max="1289" width="12.5546875" bestFit="1" customWidth="1"/>
    <col min="1292" max="1292" width="14.88671875" customWidth="1"/>
    <col min="1294" max="1294" width="14.109375" customWidth="1"/>
    <col min="1295" max="1295" width="16.109375" customWidth="1"/>
    <col min="1542" max="1542" width="18" customWidth="1"/>
    <col min="1543" max="1543" width="10.5546875" customWidth="1"/>
    <col min="1544" max="1544" width="12" bestFit="1" customWidth="1"/>
    <col min="1545" max="1545" width="12.5546875" bestFit="1" customWidth="1"/>
    <col min="1548" max="1548" width="14.88671875" customWidth="1"/>
    <col min="1550" max="1550" width="14.109375" customWidth="1"/>
    <col min="1551" max="1551" width="16.109375" customWidth="1"/>
    <col min="1798" max="1798" width="18" customWidth="1"/>
    <col min="1799" max="1799" width="10.5546875" customWidth="1"/>
    <col min="1800" max="1800" width="12" bestFit="1" customWidth="1"/>
    <col min="1801" max="1801" width="12.5546875" bestFit="1" customWidth="1"/>
    <col min="1804" max="1804" width="14.88671875" customWidth="1"/>
    <col min="1806" max="1806" width="14.109375" customWidth="1"/>
    <col min="1807" max="1807" width="16.109375" customWidth="1"/>
    <col min="2054" max="2054" width="18" customWidth="1"/>
    <col min="2055" max="2055" width="10.5546875" customWidth="1"/>
    <col min="2056" max="2056" width="12" bestFit="1" customWidth="1"/>
    <col min="2057" max="2057" width="12.5546875" bestFit="1" customWidth="1"/>
    <col min="2060" max="2060" width="14.88671875" customWidth="1"/>
    <col min="2062" max="2062" width="14.109375" customWidth="1"/>
    <col min="2063" max="2063" width="16.109375" customWidth="1"/>
    <col min="2310" max="2310" width="18" customWidth="1"/>
    <col min="2311" max="2311" width="10.5546875" customWidth="1"/>
    <col min="2312" max="2312" width="12" bestFit="1" customWidth="1"/>
    <col min="2313" max="2313" width="12.5546875" bestFit="1" customWidth="1"/>
    <col min="2316" max="2316" width="14.88671875" customWidth="1"/>
    <col min="2318" max="2318" width="14.109375" customWidth="1"/>
    <col min="2319" max="2319" width="16.109375" customWidth="1"/>
    <col min="2566" max="2566" width="18" customWidth="1"/>
    <col min="2567" max="2567" width="10.5546875" customWidth="1"/>
    <col min="2568" max="2568" width="12" bestFit="1" customWidth="1"/>
    <col min="2569" max="2569" width="12.5546875" bestFit="1" customWidth="1"/>
    <col min="2572" max="2572" width="14.88671875" customWidth="1"/>
    <col min="2574" max="2574" width="14.109375" customWidth="1"/>
    <col min="2575" max="2575" width="16.109375" customWidth="1"/>
    <col min="2822" max="2822" width="18" customWidth="1"/>
    <col min="2823" max="2823" width="10.5546875" customWidth="1"/>
    <col min="2824" max="2824" width="12" bestFit="1" customWidth="1"/>
    <col min="2825" max="2825" width="12.5546875" bestFit="1" customWidth="1"/>
    <col min="2828" max="2828" width="14.88671875" customWidth="1"/>
    <col min="2830" max="2830" width="14.109375" customWidth="1"/>
    <col min="2831" max="2831" width="16.109375" customWidth="1"/>
    <col min="3078" max="3078" width="18" customWidth="1"/>
    <col min="3079" max="3079" width="10.5546875" customWidth="1"/>
    <col min="3080" max="3080" width="12" bestFit="1" customWidth="1"/>
    <col min="3081" max="3081" width="12.5546875" bestFit="1" customWidth="1"/>
    <col min="3084" max="3084" width="14.88671875" customWidth="1"/>
    <col min="3086" max="3086" width="14.109375" customWidth="1"/>
    <col min="3087" max="3087" width="16.109375" customWidth="1"/>
    <col min="3334" max="3334" width="18" customWidth="1"/>
    <col min="3335" max="3335" width="10.5546875" customWidth="1"/>
    <col min="3336" max="3336" width="12" bestFit="1" customWidth="1"/>
    <col min="3337" max="3337" width="12.5546875" bestFit="1" customWidth="1"/>
    <col min="3340" max="3340" width="14.88671875" customWidth="1"/>
    <col min="3342" max="3342" width="14.109375" customWidth="1"/>
    <col min="3343" max="3343" width="16.109375" customWidth="1"/>
    <col min="3590" max="3590" width="18" customWidth="1"/>
    <col min="3591" max="3591" width="10.5546875" customWidth="1"/>
    <col min="3592" max="3592" width="12" bestFit="1" customWidth="1"/>
    <col min="3593" max="3593" width="12.5546875" bestFit="1" customWidth="1"/>
    <col min="3596" max="3596" width="14.88671875" customWidth="1"/>
    <col min="3598" max="3598" width="14.109375" customWidth="1"/>
    <col min="3599" max="3599" width="16.109375" customWidth="1"/>
    <col min="3846" max="3846" width="18" customWidth="1"/>
    <col min="3847" max="3847" width="10.5546875" customWidth="1"/>
    <col min="3848" max="3848" width="12" bestFit="1" customWidth="1"/>
    <col min="3849" max="3849" width="12.5546875" bestFit="1" customWidth="1"/>
    <col min="3852" max="3852" width="14.88671875" customWidth="1"/>
    <col min="3854" max="3854" width="14.109375" customWidth="1"/>
    <col min="3855" max="3855" width="16.109375" customWidth="1"/>
    <col min="4102" max="4102" width="18" customWidth="1"/>
    <col min="4103" max="4103" width="10.5546875" customWidth="1"/>
    <col min="4104" max="4104" width="12" bestFit="1" customWidth="1"/>
    <col min="4105" max="4105" width="12.5546875" bestFit="1" customWidth="1"/>
    <col min="4108" max="4108" width="14.88671875" customWidth="1"/>
    <col min="4110" max="4110" width="14.109375" customWidth="1"/>
    <col min="4111" max="4111" width="16.109375" customWidth="1"/>
    <col min="4358" max="4358" width="18" customWidth="1"/>
    <col min="4359" max="4359" width="10.5546875" customWidth="1"/>
    <col min="4360" max="4360" width="12" bestFit="1" customWidth="1"/>
    <col min="4361" max="4361" width="12.5546875" bestFit="1" customWidth="1"/>
    <col min="4364" max="4364" width="14.88671875" customWidth="1"/>
    <col min="4366" max="4366" width="14.109375" customWidth="1"/>
    <col min="4367" max="4367" width="16.109375" customWidth="1"/>
    <col min="4614" max="4614" width="18" customWidth="1"/>
    <col min="4615" max="4615" width="10.5546875" customWidth="1"/>
    <col min="4616" max="4616" width="12" bestFit="1" customWidth="1"/>
    <col min="4617" max="4617" width="12.5546875" bestFit="1" customWidth="1"/>
    <col min="4620" max="4620" width="14.88671875" customWidth="1"/>
    <col min="4622" max="4622" width="14.109375" customWidth="1"/>
    <col min="4623" max="4623" width="16.109375" customWidth="1"/>
    <col min="4870" max="4870" width="18" customWidth="1"/>
    <col min="4871" max="4871" width="10.5546875" customWidth="1"/>
    <col min="4872" max="4872" width="12" bestFit="1" customWidth="1"/>
    <col min="4873" max="4873" width="12.5546875" bestFit="1" customWidth="1"/>
    <col min="4876" max="4876" width="14.88671875" customWidth="1"/>
    <col min="4878" max="4878" width="14.109375" customWidth="1"/>
    <col min="4879" max="4879" width="16.109375" customWidth="1"/>
    <col min="5126" max="5126" width="18" customWidth="1"/>
    <col min="5127" max="5127" width="10.5546875" customWidth="1"/>
    <col min="5128" max="5128" width="12" bestFit="1" customWidth="1"/>
    <col min="5129" max="5129" width="12.5546875" bestFit="1" customWidth="1"/>
    <col min="5132" max="5132" width="14.88671875" customWidth="1"/>
    <col min="5134" max="5134" width="14.109375" customWidth="1"/>
    <col min="5135" max="5135" width="16.109375" customWidth="1"/>
    <col min="5382" max="5382" width="18" customWidth="1"/>
    <col min="5383" max="5383" width="10.5546875" customWidth="1"/>
    <col min="5384" max="5384" width="12" bestFit="1" customWidth="1"/>
    <col min="5385" max="5385" width="12.5546875" bestFit="1" customWidth="1"/>
    <col min="5388" max="5388" width="14.88671875" customWidth="1"/>
    <col min="5390" max="5390" width="14.109375" customWidth="1"/>
    <col min="5391" max="5391" width="16.109375" customWidth="1"/>
    <col min="5638" max="5638" width="18" customWidth="1"/>
    <col min="5639" max="5639" width="10.5546875" customWidth="1"/>
    <col min="5640" max="5640" width="12" bestFit="1" customWidth="1"/>
    <col min="5641" max="5641" width="12.5546875" bestFit="1" customWidth="1"/>
    <col min="5644" max="5644" width="14.88671875" customWidth="1"/>
    <col min="5646" max="5646" width="14.109375" customWidth="1"/>
    <col min="5647" max="5647" width="16.109375" customWidth="1"/>
    <col min="5894" max="5894" width="18" customWidth="1"/>
    <col min="5895" max="5895" width="10.5546875" customWidth="1"/>
    <col min="5896" max="5896" width="12" bestFit="1" customWidth="1"/>
    <col min="5897" max="5897" width="12.5546875" bestFit="1" customWidth="1"/>
    <col min="5900" max="5900" width="14.88671875" customWidth="1"/>
    <col min="5902" max="5902" width="14.109375" customWidth="1"/>
    <col min="5903" max="5903" width="16.109375" customWidth="1"/>
    <col min="6150" max="6150" width="18" customWidth="1"/>
    <col min="6151" max="6151" width="10.5546875" customWidth="1"/>
    <col min="6152" max="6152" width="12" bestFit="1" customWidth="1"/>
    <col min="6153" max="6153" width="12.5546875" bestFit="1" customWidth="1"/>
    <col min="6156" max="6156" width="14.88671875" customWidth="1"/>
    <col min="6158" max="6158" width="14.109375" customWidth="1"/>
    <col min="6159" max="6159" width="16.109375" customWidth="1"/>
    <col min="6406" max="6406" width="18" customWidth="1"/>
    <col min="6407" max="6407" width="10.5546875" customWidth="1"/>
    <col min="6408" max="6408" width="12" bestFit="1" customWidth="1"/>
    <col min="6409" max="6409" width="12.5546875" bestFit="1" customWidth="1"/>
    <col min="6412" max="6412" width="14.88671875" customWidth="1"/>
    <col min="6414" max="6414" width="14.109375" customWidth="1"/>
    <col min="6415" max="6415" width="16.109375" customWidth="1"/>
    <col min="6662" max="6662" width="18" customWidth="1"/>
    <col min="6663" max="6663" width="10.5546875" customWidth="1"/>
    <col min="6664" max="6664" width="12" bestFit="1" customWidth="1"/>
    <col min="6665" max="6665" width="12.5546875" bestFit="1" customWidth="1"/>
    <col min="6668" max="6668" width="14.88671875" customWidth="1"/>
    <col min="6670" max="6670" width="14.109375" customWidth="1"/>
    <col min="6671" max="6671" width="16.109375" customWidth="1"/>
    <col min="6918" max="6918" width="18" customWidth="1"/>
    <col min="6919" max="6919" width="10.5546875" customWidth="1"/>
    <col min="6920" max="6920" width="12" bestFit="1" customWidth="1"/>
    <col min="6921" max="6921" width="12.5546875" bestFit="1" customWidth="1"/>
    <col min="6924" max="6924" width="14.88671875" customWidth="1"/>
    <col min="6926" max="6926" width="14.109375" customWidth="1"/>
    <col min="6927" max="6927" width="16.109375" customWidth="1"/>
    <col min="7174" max="7174" width="18" customWidth="1"/>
    <col min="7175" max="7175" width="10.5546875" customWidth="1"/>
    <col min="7176" max="7176" width="12" bestFit="1" customWidth="1"/>
    <col min="7177" max="7177" width="12.5546875" bestFit="1" customWidth="1"/>
    <col min="7180" max="7180" width="14.88671875" customWidth="1"/>
    <col min="7182" max="7182" width="14.109375" customWidth="1"/>
    <col min="7183" max="7183" width="16.109375" customWidth="1"/>
    <col min="7430" max="7430" width="18" customWidth="1"/>
    <col min="7431" max="7431" width="10.5546875" customWidth="1"/>
    <col min="7432" max="7432" width="12" bestFit="1" customWidth="1"/>
    <col min="7433" max="7433" width="12.5546875" bestFit="1" customWidth="1"/>
    <col min="7436" max="7436" width="14.88671875" customWidth="1"/>
    <col min="7438" max="7438" width="14.109375" customWidth="1"/>
    <col min="7439" max="7439" width="16.109375" customWidth="1"/>
    <col min="7686" max="7686" width="18" customWidth="1"/>
    <col min="7687" max="7687" width="10.5546875" customWidth="1"/>
    <col min="7688" max="7688" width="12" bestFit="1" customWidth="1"/>
    <col min="7689" max="7689" width="12.5546875" bestFit="1" customWidth="1"/>
    <col min="7692" max="7692" width="14.88671875" customWidth="1"/>
    <col min="7694" max="7694" width="14.109375" customWidth="1"/>
    <col min="7695" max="7695" width="16.109375" customWidth="1"/>
    <col min="7942" max="7942" width="18" customWidth="1"/>
    <col min="7943" max="7943" width="10.5546875" customWidth="1"/>
    <col min="7944" max="7944" width="12" bestFit="1" customWidth="1"/>
    <col min="7945" max="7945" width="12.5546875" bestFit="1" customWidth="1"/>
    <col min="7948" max="7948" width="14.88671875" customWidth="1"/>
    <col min="7950" max="7950" width="14.109375" customWidth="1"/>
    <col min="7951" max="7951" width="16.109375" customWidth="1"/>
    <col min="8198" max="8198" width="18" customWidth="1"/>
    <col min="8199" max="8199" width="10.5546875" customWidth="1"/>
    <col min="8200" max="8200" width="12" bestFit="1" customWidth="1"/>
    <col min="8201" max="8201" width="12.5546875" bestFit="1" customWidth="1"/>
    <col min="8204" max="8204" width="14.88671875" customWidth="1"/>
    <col min="8206" max="8206" width="14.109375" customWidth="1"/>
    <col min="8207" max="8207" width="16.109375" customWidth="1"/>
    <col min="8454" max="8454" width="18" customWidth="1"/>
    <col min="8455" max="8455" width="10.5546875" customWidth="1"/>
    <col min="8456" max="8456" width="12" bestFit="1" customWidth="1"/>
    <col min="8457" max="8457" width="12.5546875" bestFit="1" customWidth="1"/>
    <col min="8460" max="8460" width="14.88671875" customWidth="1"/>
    <col min="8462" max="8462" width="14.109375" customWidth="1"/>
    <col min="8463" max="8463" width="16.109375" customWidth="1"/>
    <col min="8710" max="8710" width="18" customWidth="1"/>
    <col min="8711" max="8711" width="10.5546875" customWidth="1"/>
    <col min="8712" max="8712" width="12" bestFit="1" customWidth="1"/>
    <col min="8713" max="8713" width="12.5546875" bestFit="1" customWidth="1"/>
    <col min="8716" max="8716" width="14.88671875" customWidth="1"/>
    <col min="8718" max="8718" width="14.109375" customWidth="1"/>
    <col min="8719" max="8719" width="16.109375" customWidth="1"/>
    <col min="8966" max="8966" width="18" customWidth="1"/>
    <col min="8967" max="8967" width="10.5546875" customWidth="1"/>
    <col min="8968" max="8968" width="12" bestFit="1" customWidth="1"/>
    <col min="8969" max="8969" width="12.5546875" bestFit="1" customWidth="1"/>
    <col min="8972" max="8972" width="14.88671875" customWidth="1"/>
    <col min="8974" max="8974" width="14.109375" customWidth="1"/>
    <col min="8975" max="8975" width="16.109375" customWidth="1"/>
    <col min="9222" max="9222" width="18" customWidth="1"/>
    <col min="9223" max="9223" width="10.5546875" customWidth="1"/>
    <col min="9224" max="9224" width="12" bestFit="1" customWidth="1"/>
    <col min="9225" max="9225" width="12.5546875" bestFit="1" customWidth="1"/>
    <col min="9228" max="9228" width="14.88671875" customWidth="1"/>
    <col min="9230" max="9230" width="14.109375" customWidth="1"/>
    <col min="9231" max="9231" width="16.109375" customWidth="1"/>
    <col min="9478" max="9478" width="18" customWidth="1"/>
    <col min="9479" max="9479" width="10.5546875" customWidth="1"/>
    <col min="9480" max="9480" width="12" bestFit="1" customWidth="1"/>
    <col min="9481" max="9481" width="12.5546875" bestFit="1" customWidth="1"/>
    <col min="9484" max="9484" width="14.88671875" customWidth="1"/>
    <col min="9486" max="9486" width="14.109375" customWidth="1"/>
    <col min="9487" max="9487" width="16.109375" customWidth="1"/>
    <col min="9734" max="9734" width="18" customWidth="1"/>
    <col min="9735" max="9735" width="10.5546875" customWidth="1"/>
    <col min="9736" max="9736" width="12" bestFit="1" customWidth="1"/>
    <col min="9737" max="9737" width="12.5546875" bestFit="1" customWidth="1"/>
    <col min="9740" max="9740" width="14.88671875" customWidth="1"/>
    <col min="9742" max="9742" width="14.109375" customWidth="1"/>
    <col min="9743" max="9743" width="16.109375" customWidth="1"/>
    <col min="9990" max="9990" width="18" customWidth="1"/>
    <col min="9991" max="9991" width="10.5546875" customWidth="1"/>
    <col min="9992" max="9992" width="12" bestFit="1" customWidth="1"/>
    <col min="9993" max="9993" width="12.5546875" bestFit="1" customWidth="1"/>
    <col min="9996" max="9996" width="14.88671875" customWidth="1"/>
    <col min="9998" max="9998" width="14.109375" customWidth="1"/>
    <col min="9999" max="9999" width="16.109375" customWidth="1"/>
    <col min="10246" max="10246" width="18" customWidth="1"/>
    <col min="10247" max="10247" width="10.5546875" customWidth="1"/>
    <col min="10248" max="10248" width="12" bestFit="1" customWidth="1"/>
    <col min="10249" max="10249" width="12.5546875" bestFit="1" customWidth="1"/>
    <col min="10252" max="10252" width="14.88671875" customWidth="1"/>
    <col min="10254" max="10254" width="14.109375" customWidth="1"/>
    <col min="10255" max="10255" width="16.109375" customWidth="1"/>
    <col min="10502" max="10502" width="18" customWidth="1"/>
    <col min="10503" max="10503" width="10.5546875" customWidth="1"/>
    <col min="10504" max="10504" width="12" bestFit="1" customWidth="1"/>
    <col min="10505" max="10505" width="12.5546875" bestFit="1" customWidth="1"/>
    <col min="10508" max="10508" width="14.88671875" customWidth="1"/>
    <col min="10510" max="10510" width="14.109375" customWidth="1"/>
    <col min="10511" max="10511" width="16.109375" customWidth="1"/>
    <col min="10758" max="10758" width="18" customWidth="1"/>
    <col min="10759" max="10759" width="10.5546875" customWidth="1"/>
    <col min="10760" max="10760" width="12" bestFit="1" customWidth="1"/>
    <col min="10761" max="10761" width="12.5546875" bestFit="1" customWidth="1"/>
    <col min="10764" max="10764" width="14.88671875" customWidth="1"/>
    <col min="10766" max="10766" width="14.109375" customWidth="1"/>
    <col min="10767" max="10767" width="16.109375" customWidth="1"/>
    <col min="11014" max="11014" width="18" customWidth="1"/>
    <col min="11015" max="11015" width="10.5546875" customWidth="1"/>
    <col min="11016" max="11016" width="12" bestFit="1" customWidth="1"/>
    <col min="11017" max="11017" width="12.5546875" bestFit="1" customWidth="1"/>
    <col min="11020" max="11020" width="14.88671875" customWidth="1"/>
    <col min="11022" max="11022" width="14.109375" customWidth="1"/>
    <col min="11023" max="11023" width="16.109375" customWidth="1"/>
    <col min="11270" max="11270" width="18" customWidth="1"/>
    <col min="11271" max="11271" width="10.5546875" customWidth="1"/>
    <col min="11272" max="11272" width="12" bestFit="1" customWidth="1"/>
    <col min="11273" max="11273" width="12.5546875" bestFit="1" customWidth="1"/>
    <col min="11276" max="11276" width="14.88671875" customWidth="1"/>
    <col min="11278" max="11278" width="14.109375" customWidth="1"/>
    <col min="11279" max="11279" width="16.109375" customWidth="1"/>
    <col min="11526" max="11526" width="18" customWidth="1"/>
    <col min="11527" max="11527" width="10.5546875" customWidth="1"/>
    <col min="11528" max="11528" width="12" bestFit="1" customWidth="1"/>
    <col min="11529" max="11529" width="12.5546875" bestFit="1" customWidth="1"/>
    <col min="11532" max="11532" width="14.88671875" customWidth="1"/>
    <col min="11534" max="11534" width="14.109375" customWidth="1"/>
    <col min="11535" max="11535" width="16.109375" customWidth="1"/>
    <col min="11782" max="11782" width="18" customWidth="1"/>
    <col min="11783" max="11783" width="10.5546875" customWidth="1"/>
    <col min="11784" max="11784" width="12" bestFit="1" customWidth="1"/>
    <col min="11785" max="11785" width="12.5546875" bestFit="1" customWidth="1"/>
    <col min="11788" max="11788" width="14.88671875" customWidth="1"/>
    <col min="11790" max="11790" width="14.109375" customWidth="1"/>
    <col min="11791" max="11791" width="16.109375" customWidth="1"/>
    <col min="12038" max="12038" width="18" customWidth="1"/>
    <col min="12039" max="12039" width="10.5546875" customWidth="1"/>
    <col min="12040" max="12040" width="12" bestFit="1" customWidth="1"/>
    <col min="12041" max="12041" width="12.5546875" bestFit="1" customWidth="1"/>
    <col min="12044" max="12044" width="14.88671875" customWidth="1"/>
    <col min="12046" max="12046" width="14.109375" customWidth="1"/>
    <col min="12047" max="12047" width="16.109375" customWidth="1"/>
    <col min="12294" max="12294" width="18" customWidth="1"/>
    <col min="12295" max="12295" width="10.5546875" customWidth="1"/>
    <col min="12296" max="12296" width="12" bestFit="1" customWidth="1"/>
    <col min="12297" max="12297" width="12.5546875" bestFit="1" customWidth="1"/>
    <col min="12300" max="12300" width="14.88671875" customWidth="1"/>
    <col min="12302" max="12302" width="14.109375" customWidth="1"/>
    <col min="12303" max="12303" width="16.109375" customWidth="1"/>
    <col min="12550" max="12550" width="18" customWidth="1"/>
    <col min="12551" max="12551" width="10.5546875" customWidth="1"/>
    <col min="12552" max="12552" width="12" bestFit="1" customWidth="1"/>
    <col min="12553" max="12553" width="12.5546875" bestFit="1" customWidth="1"/>
    <col min="12556" max="12556" width="14.88671875" customWidth="1"/>
    <col min="12558" max="12558" width="14.109375" customWidth="1"/>
    <col min="12559" max="12559" width="16.109375" customWidth="1"/>
    <col min="12806" max="12806" width="18" customWidth="1"/>
    <col min="12807" max="12807" width="10.5546875" customWidth="1"/>
    <col min="12808" max="12808" width="12" bestFit="1" customWidth="1"/>
    <col min="12809" max="12809" width="12.5546875" bestFit="1" customWidth="1"/>
    <col min="12812" max="12812" width="14.88671875" customWidth="1"/>
    <col min="12814" max="12814" width="14.109375" customWidth="1"/>
    <col min="12815" max="12815" width="16.109375" customWidth="1"/>
    <col min="13062" max="13062" width="18" customWidth="1"/>
    <col min="13063" max="13063" width="10.5546875" customWidth="1"/>
    <col min="13064" max="13064" width="12" bestFit="1" customWidth="1"/>
    <col min="13065" max="13065" width="12.5546875" bestFit="1" customWidth="1"/>
    <col min="13068" max="13068" width="14.88671875" customWidth="1"/>
    <col min="13070" max="13070" width="14.109375" customWidth="1"/>
    <col min="13071" max="13071" width="16.109375" customWidth="1"/>
    <col min="13318" max="13318" width="18" customWidth="1"/>
    <col min="13319" max="13319" width="10.5546875" customWidth="1"/>
    <col min="13320" max="13320" width="12" bestFit="1" customWidth="1"/>
    <col min="13321" max="13321" width="12.5546875" bestFit="1" customWidth="1"/>
    <col min="13324" max="13324" width="14.88671875" customWidth="1"/>
    <col min="13326" max="13326" width="14.109375" customWidth="1"/>
    <col min="13327" max="13327" width="16.109375" customWidth="1"/>
    <col min="13574" max="13574" width="18" customWidth="1"/>
    <col min="13575" max="13575" width="10.5546875" customWidth="1"/>
    <col min="13576" max="13576" width="12" bestFit="1" customWidth="1"/>
    <col min="13577" max="13577" width="12.5546875" bestFit="1" customWidth="1"/>
    <col min="13580" max="13580" width="14.88671875" customWidth="1"/>
    <col min="13582" max="13582" width="14.109375" customWidth="1"/>
    <col min="13583" max="13583" width="16.109375" customWidth="1"/>
    <col min="13830" max="13830" width="18" customWidth="1"/>
    <col min="13831" max="13831" width="10.5546875" customWidth="1"/>
    <col min="13832" max="13832" width="12" bestFit="1" customWidth="1"/>
    <col min="13833" max="13833" width="12.5546875" bestFit="1" customWidth="1"/>
    <col min="13836" max="13836" width="14.88671875" customWidth="1"/>
    <col min="13838" max="13838" width="14.109375" customWidth="1"/>
    <col min="13839" max="13839" width="16.109375" customWidth="1"/>
    <col min="14086" max="14086" width="18" customWidth="1"/>
    <col min="14087" max="14087" width="10.5546875" customWidth="1"/>
    <col min="14088" max="14088" width="12" bestFit="1" customWidth="1"/>
    <col min="14089" max="14089" width="12.5546875" bestFit="1" customWidth="1"/>
    <col min="14092" max="14092" width="14.88671875" customWidth="1"/>
    <col min="14094" max="14094" width="14.109375" customWidth="1"/>
    <col min="14095" max="14095" width="16.109375" customWidth="1"/>
    <col min="14342" max="14342" width="18" customWidth="1"/>
    <col min="14343" max="14343" width="10.5546875" customWidth="1"/>
    <col min="14344" max="14344" width="12" bestFit="1" customWidth="1"/>
    <col min="14345" max="14345" width="12.5546875" bestFit="1" customWidth="1"/>
    <col min="14348" max="14348" width="14.88671875" customWidth="1"/>
    <col min="14350" max="14350" width="14.109375" customWidth="1"/>
    <col min="14351" max="14351" width="16.109375" customWidth="1"/>
    <col min="14598" max="14598" width="18" customWidth="1"/>
    <col min="14599" max="14599" width="10.5546875" customWidth="1"/>
    <col min="14600" max="14600" width="12" bestFit="1" customWidth="1"/>
    <col min="14601" max="14601" width="12.5546875" bestFit="1" customWidth="1"/>
    <col min="14604" max="14604" width="14.88671875" customWidth="1"/>
    <col min="14606" max="14606" width="14.109375" customWidth="1"/>
    <col min="14607" max="14607" width="16.109375" customWidth="1"/>
    <col min="14854" max="14854" width="18" customWidth="1"/>
    <col min="14855" max="14855" width="10.5546875" customWidth="1"/>
    <col min="14856" max="14856" width="12" bestFit="1" customWidth="1"/>
    <col min="14857" max="14857" width="12.5546875" bestFit="1" customWidth="1"/>
    <col min="14860" max="14860" width="14.88671875" customWidth="1"/>
    <col min="14862" max="14862" width="14.109375" customWidth="1"/>
    <col min="14863" max="14863" width="16.109375" customWidth="1"/>
    <col min="15110" max="15110" width="18" customWidth="1"/>
    <col min="15111" max="15111" width="10.5546875" customWidth="1"/>
    <col min="15112" max="15112" width="12" bestFit="1" customWidth="1"/>
    <col min="15113" max="15113" width="12.5546875" bestFit="1" customWidth="1"/>
    <col min="15116" max="15116" width="14.88671875" customWidth="1"/>
    <col min="15118" max="15118" width="14.109375" customWidth="1"/>
    <col min="15119" max="15119" width="16.109375" customWidth="1"/>
    <col min="15366" max="15366" width="18" customWidth="1"/>
    <col min="15367" max="15367" width="10.5546875" customWidth="1"/>
    <col min="15368" max="15368" width="12" bestFit="1" customWidth="1"/>
    <col min="15369" max="15369" width="12.5546875" bestFit="1" customWidth="1"/>
    <col min="15372" max="15372" width="14.88671875" customWidth="1"/>
    <col min="15374" max="15374" width="14.109375" customWidth="1"/>
    <col min="15375" max="15375" width="16.109375" customWidth="1"/>
    <col min="15622" max="15622" width="18" customWidth="1"/>
    <col min="15623" max="15623" width="10.5546875" customWidth="1"/>
    <col min="15624" max="15624" width="12" bestFit="1" customWidth="1"/>
    <col min="15625" max="15625" width="12.5546875" bestFit="1" customWidth="1"/>
    <col min="15628" max="15628" width="14.88671875" customWidth="1"/>
    <col min="15630" max="15630" width="14.109375" customWidth="1"/>
    <col min="15631" max="15631" width="16.109375" customWidth="1"/>
    <col min="15878" max="15878" width="18" customWidth="1"/>
    <col min="15879" max="15879" width="10.5546875" customWidth="1"/>
    <col min="15880" max="15880" width="12" bestFit="1" customWidth="1"/>
    <col min="15881" max="15881" width="12.5546875" bestFit="1" customWidth="1"/>
    <col min="15884" max="15884" width="14.88671875" customWidth="1"/>
    <col min="15886" max="15886" width="14.109375" customWidth="1"/>
    <col min="15887" max="15887" width="16.109375" customWidth="1"/>
    <col min="16134" max="16134" width="18" customWidth="1"/>
    <col min="16135" max="16135" width="10.5546875" customWidth="1"/>
    <col min="16136" max="16136" width="12" bestFit="1" customWidth="1"/>
    <col min="16137" max="16137" width="12.5546875" bestFit="1" customWidth="1"/>
    <col min="16140" max="16140" width="14.88671875" customWidth="1"/>
    <col min="16142" max="16142" width="14.109375" customWidth="1"/>
    <col min="16143" max="16143" width="16.109375" customWidth="1"/>
  </cols>
  <sheetData>
    <row r="2" spans="3:17" ht="21" x14ac:dyDescent="0.3">
      <c r="C2" s="14"/>
      <c r="D2" s="171" t="s">
        <v>70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5"/>
    </row>
    <row r="3" spans="3:17" x14ac:dyDescent="0.3">
      <c r="C3" s="14"/>
      <c r="D3" s="16"/>
      <c r="E3" s="16"/>
      <c r="F3" s="17"/>
      <c r="G3" s="18"/>
      <c r="H3" s="18"/>
      <c r="I3" s="18"/>
      <c r="J3" s="18"/>
      <c r="K3" s="18"/>
      <c r="L3" s="18"/>
      <c r="M3" s="18"/>
      <c r="N3" s="18"/>
      <c r="O3" s="19"/>
      <c r="P3" s="19"/>
    </row>
    <row r="4" spans="3:17" ht="15.6" x14ac:dyDescent="0.3">
      <c r="C4" s="20" t="s">
        <v>71</v>
      </c>
      <c r="D4" s="21"/>
      <c r="E4" s="21"/>
      <c r="F4" s="22" t="s">
        <v>72</v>
      </c>
      <c r="G4" s="18"/>
      <c r="H4" s="18"/>
      <c r="I4" s="18"/>
      <c r="J4" s="18"/>
      <c r="K4" s="18"/>
      <c r="L4" s="18"/>
      <c r="M4" s="18"/>
      <c r="N4" s="18"/>
      <c r="O4" s="19"/>
      <c r="P4" s="19"/>
    </row>
    <row r="5" spans="3:17" ht="15.6" x14ac:dyDescent="0.3">
      <c r="C5" s="20" t="s">
        <v>73</v>
      </c>
      <c r="D5" s="21"/>
      <c r="E5" s="21"/>
      <c r="F5" s="23" t="s">
        <v>72</v>
      </c>
      <c r="G5" s="18"/>
      <c r="H5" s="18"/>
      <c r="I5" s="18"/>
      <c r="J5" s="18"/>
      <c r="K5" s="18"/>
      <c r="L5" s="18"/>
      <c r="M5" s="18"/>
      <c r="N5" s="18"/>
      <c r="O5" s="19"/>
      <c r="P5" s="19"/>
    </row>
    <row r="6" spans="3:17" ht="15.6" x14ac:dyDescent="0.3">
      <c r="C6" s="20" t="s">
        <v>74</v>
      </c>
      <c r="D6" s="21"/>
      <c r="E6" s="21"/>
      <c r="F6" s="23" t="s">
        <v>72</v>
      </c>
      <c r="G6" s="18"/>
      <c r="H6" s="18"/>
      <c r="I6" s="18"/>
      <c r="J6" s="18"/>
      <c r="K6" s="18"/>
      <c r="L6" s="18"/>
      <c r="M6" s="18"/>
      <c r="N6" s="18"/>
      <c r="O6" s="19"/>
      <c r="P6" s="19"/>
    </row>
    <row r="7" spans="3:17" ht="15.6" x14ac:dyDescent="0.3">
      <c r="C7" s="20" t="s">
        <v>75</v>
      </c>
      <c r="D7" s="21"/>
      <c r="E7" s="21"/>
      <c r="F7" s="23" t="s">
        <v>72</v>
      </c>
      <c r="G7" s="18"/>
      <c r="H7" s="18"/>
      <c r="I7" s="18"/>
      <c r="J7" s="18"/>
      <c r="K7" s="18"/>
      <c r="L7" s="18"/>
      <c r="M7" s="18"/>
      <c r="N7" s="18"/>
      <c r="O7" s="19"/>
      <c r="P7" s="19"/>
    </row>
    <row r="8" spans="3:17" x14ac:dyDescent="0.3">
      <c r="C8" s="14"/>
      <c r="D8" s="16"/>
      <c r="E8" s="16"/>
      <c r="F8" s="17"/>
      <c r="G8" s="18"/>
      <c r="H8" s="18"/>
      <c r="I8" s="18"/>
      <c r="J8" s="18"/>
      <c r="K8" s="18"/>
      <c r="L8" s="18"/>
      <c r="M8" s="18"/>
      <c r="N8" s="18"/>
      <c r="O8" s="19"/>
      <c r="P8" s="19"/>
    </row>
    <row r="9" spans="3:17" ht="15" thickBot="1" x14ac:dyDescent="0.35">
      <c r="C9" s="14"/>
      <c r="D9" s="16"/>
      <c r="E9" s="16"/>
      <c r="F9" s="17"/>
      <c r="G9" s="18"/>
      <c r="H9" s="18"/>
      <c r="I9" s="18"/>
      <c r="J9" s="18"/>
      <c r="K9" s="18"/>
      <c r="L9" s="18"/>
      <c r="M9" s="18"/>
      <c r="N9" s="18"/>
      <c r="O9" s="19"/>
      <c r="P9" s="19"/>
    </row>
    <row r="10" spans="3:17" ht="15" thickBot="1" x14ac:dyDescent="0.35">
      <c r="C10" s="24"/>
      <c r="D10" s="25"/>
      <c r="E10" s="25"/>
      <c r="F10" s="26"/>
      <c r="G10" s="27"/>
      <c r="H10" s="27"/>
      <c r="I10" s="27"/>
      <c r="J10" s="27"/>
      <c r="K10" s="27"/>
      <c r="L10" s="27"/>
      <c r="M10" s="27"/>
      <c r="N10" s="27"/>
      <c r="O10" s="28"/>
      <c r="P10" s="28"/>
      <c r="Q10" s="29"/>
    </row>
    <row r="11" spans="3:17" ht="18.600000000000001" thickBot="1" x14ac:dyDescent="0.35">
      <c r="C11" s="30"/>
      <c r="D11" s="172" t="s">
        <v>76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4"/>
      <c r="Q11" s="31"/>
    </row>
    <row r="12" spans="3:17" ht="19.5" customHeight="1" thickBot="1" x14ac:dyDescent="0.4">
      <c r="C12" s="30"/>
      <c r="D12" s="175" t="s">
        <v>194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7"/>
      <c r="Q12" s="31"/>
    </row>
    <row r="13" spans="3:17" ht="15.75" customHeight="1" thickBot="1" x14ac:dyDescent="0.35">
      <c r="C13" s="32"/>
      <c r="D13" s="178" t="s">
        <v>77</v>
      </c>
      <c r="E13" s="180" t="s">
        <v>78</v>
      </c>
      <c r="F13" s="182" t="s">
        <v>79</v>
      </c>
      <c r="G13" s="184" t="s">
        <v>80</v>
      </c>
      <c r="H13" s="185"/>
      <c r="I13" s="186" t="s">
        <v>81</v>
      </c>
      <c r="J13" s="186" t="s">
        <v>82</v>
      </c>
      <c r="K13" s="186" t="s">
        <v>83</v>
      </c>
      <c r="L13" s="187" t="s">
        <v>84</v>
      </c>
      <c r="M13" s="187"/>
      <c r="N13" s="188"/>
      <c r="O13" s="189" t="s">
        <v>85</v>
      </c>
      <c r="P13" s="190"/>
      <c r="Q13" s="31"/>
    </row>
    <row r="14" spans="3:17" ht="31.5" customHeight="1" thickBot="1" x14ac:dyDescent="0.35">
      <c r="C14" s="32"/>
      <c r="D14" s="179"/>
      <c r="E14" s="181"/>
      <c r="F14" s="183"/>
      <c r="G14" s="33" t="s">
        <v>86</v>
      </c>
      <c r="H14" s="34" t="s">
        <v>87</v>
      </c>
      <c r="I14" s="183"/>
      <c r="J14" s="183"/>
      <c r="K14" s="183"/>
      <c r="L14" s="35" t="s">
        <v>88</v>
      </c>
      <c r="M14" s="36" t="s">
        <v>89</v>
      </c>
      <c r="N14" s="33" t="s">
        <v>90</v>
      </c>
      <c r="O14" s="37" t="s">
        <v>91</v>
      </c>
      <c r="P14" s="38" t="s">
        <v>92</v>
      </c>
      <c r="Q14" s="31"/>
    </row>
    <row r="15" spans="3:17" x14ac:dyDescent="0.3">
      <c r="C15" s="30"/>
      <c r="D15" s="39" t="s">
        <v>93</v>
      </c>
      <c r="E15" s="40" t="s">
        <v>151</v>
      </c>
      <c r="F15" s="41">
        <v>0</v>
      </c>
      <c r="G15" s="41">
        <v>0</v>
      </c>
      <c r="H15" s="42">
        <v>0</v>
      </c>
      <c r="I15" s="43">
        <f>+(H15/($G$34*$G$32*$G$33))*1.25</f>
        <v>0</v>
      </c>
      <c r="J15" s="44">
        <f>+(I15/($G$34*$G$32*$G$33))*1.25</f>
        <v>0</v>
      </c>
      <c r="K15" s="45"/>
      <c r="L15" s="46">
        <v>0</v>
      </c>
      <c r="M15" s="46">
        <f>+L15</f>
        <v>0</v>
      </c>
      <c r="N15" s="47">
        <f>M15/($G$32*1000)</f>
        <v>0</v>
      </c>
      <c r="O15" s="48"/>
      <c r="P15" s="49"/>
      <c r="Q15" s="31"/>
    </row>
    <row r="16" spans="3:17" x14ac:dyDescent="0.3">
      <c r="C16" s="50" t="s">
        <v>9</v>
      </c>
      <c r="D16" s="51" t="s">
        <v>94</v>
      </c>
      <c r="E16" s="52" t="s">
        <v>151</v>
      </c>
      <c r="F16" s="53">
        <v>35</v>
      </c>
      <c r="G16" s="54">
        <f>+'TG C. S. IE 14741'!G8</f>
        <v>158.65279999999998</v>
      </c>
      <c r="H16" s="55">
        <f t="shared" ref="H16:H22" si="0">G16</f>
        <v>158.65279999999998</v>
      </c>
      <c r="I16" s="56">
        <f t="shared" ref="I16:I22" si="1">+(H16/($G$34*$G$32*$G$33))</f>
        <v>268.14859885745193</v>
      </c>
      <c r="J16" s="57">
        <f>+(I16)*1.25</f>
        <v>335.18574857181488</v>
      </c>
      <c r="K16" s="58">
        <f>+VLOOKUP(O16,RESISTENCIA!$C$33:$G$51,5,FALSE)</f>
        <v>6.7781578947368419E-5</v>
      </c>
      <c r="L16" s="59">
        <f>K16*J16*F16</f>
        <v>0.79517967475986373</v>
      </c>
      <c r="M16" s="59">
        <f>+M15+L16</f>
        <v>0.79517967475986373</v>
      </c>
      <c r="N16" s="60">
        <f>M16/($G$32*1000)</f>
        <v>2.0925780914733258E-3</v>
      </c>
      <c r="O16" s="61">
        <v>300</v>
      </c>
      <c r="P16" s="62" t="str">
        <f>+VLOOKUP(O16,RESISTENCIA!$C$33:$H$51,6,FALSE)</f>
        <v>600 KCMIL</v>
      </c>
      <c r="Q16" s="31"/>
    </row>
    <row r="17" spans="3:17" x14ac:dyDescent="0.3">
      <c r="C17" s="50" t="s">
        <v>145</v>
      </c>
      <c r="D17" s="51" t="s">
        <v>95</v>
      </c>
      <c r="E17" s="52" t="s">
        <v>152</v>
      </c>
      <c r="F17" s="53">
        <v>45</v>
      </c>
      <c r="G17" s="54">
        <f>+'TG C. S. IE 14741'!G5</f>
        <v>140.99279999999999</v>
      </c>
      <c r="H17" s="55">
        <f t="shared" si="0"/>
        <v>140.99279999999999</v>
      </c>
      <c r="I17" s="56">
        <f t="shared" si="1"/>
        <v>238.30037521549539</v>
      </c>
      <c r="J17" s="57">
        <f t="shared" ref="J17:J22" si="2">+(I17)*1.25</f>
        <v>297.87546901936923</v>
      </c>
      <c r="K17" s="58">
        <f>+VLOOKUP(O17,RESISTENCIA!$C$33:$G$51,5,FALSE)</f>
        <v>6.1326190476190476E-4</v>
      </c>
      <c r="L17" s="59">
        <f t="shared" ref="L17:L22" si="3">K17*J17*F17</f>
        <v>8.2204054880698845</v>
      </c>
      <c r="M17" s="59">
        <f>+M16+L17</f>
        <v>9.0155851628297476</v>
      </c>
      <c r="N17" s="60">
        <f t="shared" ref="N17:N27" si="4">M17/($G$32*1000)</f>
        <v>2.3725224112709862E-2</v>
      </c>
      <c r="O17" s="61">
        <v>35</v>
      </c>
      <c r="P17" s="62">
        <f>+VLOOKUP(O17,RESISTENCIA!$C$33:$H$51,6,FALSE)</f>
        <v>2</v>
      </c>
      <c r="Q17" s="31"/>
    </row>
    <row r="18" spans="3:17" x14ac:dyDescent="0.3">
      <c r="C18" s="50" t="s">
        <v>146</v>
      </c>
      <c r="D18" s="51" t="s">
        <v>96</v>
      </c>
      <c r="E18" s="52" t="s">
        <v>152</v>
      </c>
      <c r="F18" s="53">
        <v>75</v>
      </c>
      <c r="G18" s="54">
        <f>+'TG C. S. IE 14741'!G6</f>
        <v>17.66</v>
      </c>
      <c r="H18" s="55">
        <f t="shared" si="0"/>
        <v>17.66</v>
      </c>
      <c r="I18" s="56">
        <f t="shared" si="1"/>
        <v>29.84822364195653</v>
      </c>
      <c r="J18" s="57">
        <f t="shared" si="2"/>
        <v>37.310279552445664</v>
      </c>
      <c r="K18" s="58">
        <f>+VLOOKUP(O18,RESISTENCIA!$C$33:$G$51,5,FALSE)</f>
        <v>8.1316495659037094E-5</v>
      </c>
      <c r="L18" s="59">
        <f t="shared" si="3"/>
        <v>0.22754558889479312</v>
      </c>
      <c r="M18" s="59">
        <f>+M16+L18</f>
        <v>1.0227252636546569</v>
      </c>
      <c r="N18" s="60">
        <f t="shared" si="4"/>
        <v>2.6913822727754129E-3</v>
      </c>
      <c r="O18" s="61">
        <v>240</v>
      </c>
      <c r="P18" s="62" t="str">
        <f>+VLOOKUP(O18,RESISTENCIA!$C$33:$H$51,6,FALSE)</f>
        <v>500 KCMIL</v>
      </c>
      <c r="Q18" s="31"/>
    </row>
    <row r="19" spans="3:17" x14ac:dyDescent="0.3">
      <c r="C19" s="50" t="s">
        <v>147</v>
      </c>
      <c r="D19" s="51" t="s">
        <v>97</v>
      </c>
      <c r="E19" s="52" t="s">
        <v>152</v>
      </c>
      <c r="F19" s="53">
        <v>102</v>
      </c>
      <c r="G19" s="54" t="e">
        <f>+'TG C. S. IE 14741'!#REF!</f>
        <v>#REF!</v>
      </c>
      <c r="H19" s="55" t="e">
        <f t="shared" si="0"/>
        <v>#REF!</v>
      </c>
      <c r="I19" s="56" t="e">
        <f t="shared" si="1"/>
        <v>#REF!</v>
      </c>
      <c r="J19" s="57" t="e">
        <f t="shared" si="2"/>
        <v>#REF!</v>
      </c>
      <c r="K19" s="58">
        <f>+VLOOKUP(O19,RESISTENCIA!$C$33:$G$51,5,FALSE)</f>
        <v>3.8515140186915885E-4</v>
      </c>
      <c r="L19" s="59" t="e">
        <f t="shared" si="3"/>
        <v>#REF!</v>
      </c>
      <c r="M19" s="59" t="e">
        <f>+M16+L19</f>
        <v>#REF!</v>
      </c>
      <c r="N19" s="60" t="e">
        <f t="shared" si="4"/>
        <v>#REF!</v>
      </c>
      <c r="O19" s="61">
        <v>50</v>
      </c>
      <c r="P19" s="62" t="str">
        <f>+VLOOKUP(O19,RESISTENCIA!$C$33:$H$51,6,FALSE)</f>
        <v>1/0</v>
      </c>
      <c r="Q19" s="31"/>
    </row>
    <row r="20" spans="3:17" x14ac:dyDescent="0.3">
      <c r="C20" s="50" t="s">
        <v>148</v>
      </c>
      <c r="D20" s="51" t="s">
        <v>98</v>
      </c>
      <c r="E20" s="52" t="s">
        <v>152</v>
      </c>
      <c r="F20" s="53">
        <v>54</v>
      </c>
      <c r="G20" s="54" t="e">
        <f>+'TG C. S. IE 14741'!#REF!</f>
        <v>#REF!</v>
      </c>
      <c r="H20" s="55" t="e">
        <f t="shared" si="0"/>
        <v>#REF!</v>
      </c>
      <c r="I20" s="56" t="e">
        <f t="shared" si="1"/>
        <v>#REF!</v>
      </c>
      <c r="J20" s="57" t="e">
        <f t="shared" si="2"/>
        <v>#REF!</v>
      </c>
      <c r="K20" s="58">
        <f>+VLOOKUP(O20,RESISTENCIA!$C$33:$G$51,5,FALSE)</f>
        <v>6.1326190476190476E-4</v>
      </c>
      <c r="L20" s="59" t="e">
        <f t="shared" si="3"/>
        <v>#REF!</v>
      </c>
      <c r="M20" s="59" t="e">
        <f>+M16+L20</f>
        <v>#REF!</v>
      </c>
      <c r="N20" s="60" t="e">
        <f t="shared" si="4"/>
        <v>#REF!</v>
      </c>
      <c r="O20" s="61">
        <v>35</v>
      </c>
      <c r="P20" s="62">
        <f>+VLOOKUP(O20,RESISTENCIA!$C$33:$H$51,6,FALSE)</f>
        <v>2</v>
      </c>
      <c r="Q20" s="31"/>
    </row>
    <row r="21" spans="3:17" x14ac:dyDescent="0.3">
      <c r="C21" s="50" t="s">
        <v>149</v>
      </c>
      <c r="D21" s="51" t="s">
        <v>99</v>
      </c>
      <c r="E21" s="52" t="s">
        <v>152</v>
      </c>
      <c r="F21" s="53">
        <v>76</v>
      </c>
      <c r="G21" s="54" t="e">
        <f>+'TG C. S. IE 14741'!#REF!</f>
        <v>#REF!</v>
      </c>
      <c r="H21" s="55" t="e">
        <f t="shared" si="0"/>
        <v>#REF!</v>
      </c>
      <c r="I21" s="56" t="e">
        <f t="shared" si="1"/>
        <v>#REF!</v>
      </c>
      <c r="J21" s="57" t="e">
        <f t="shared" si="2"/>
        <v>#REF!</v>
      </c>
      <c r="K21" s="58">
        <f>+VLOOKUP(O21,RESISTENCIA!$C$33:$G$51,5,FALSE)</f>
        <v>6.1326190476190476E-4</v>
      </c>
      <c r="L21" s="59" t="e">
        <f t="shared" si="3"/>
        <v>#REF!</v>
      </c>
      <c r="M21" s="59" t="e">
        <f>+M16+L21</f>
        <v>#REF!</v>
      </c>
      <c r="N21" s="60" t="e">
        <f t="shared" si="4"/>
        <v>#REF!</v>
      </c>
      <c r="O21" s="61">
        <v>35</v>
      </c>
      <c r="P21" s="62">
        <f>+VLOOKUP(O21,RESISTENCIA!$C$33:$H$51,6,FALSE)</f>
        <v>2</v>
      </c>
      <c r="Q21" s="31"/>
    </row>
    <row r="22" spans="3:17" x14ac:dyDescent="0.3">
      <c r="C22" s="50" t="s">
        <v>150</v>
      </c>
      <c r="D22" s="51" t="s">
        <v>100</v>
      </c>
      <c r="E22" s="52" t="s">
        <v>152</v>
      </c>
      <c r="F22" s="53">
        <v>113</v>
      </c>
      <c r="G22" s="54" t="e">
        <f>+'TG C. S. IE 14741'!#REF!</f>
        <v>#REF!</v>
      </c>
      <c r="H22" s="55" t="e">
        <f t="shared" si="0"/>
        <v>#REF!</v>
      </c>
      <c r="I22" s="56" t="e">
        <f t="shared" si="1"/>
        <v>#REF!</v>
      </c>
      <c r="J22" s="57" t="e">
        <f t="shared" si="2"/>
        <v>#REF!</v>
      </c>
      <c r="K22" s="58">
        <f>+VLOOKUP(O22,RESISTENCIA!$C$33:$G$51,5,FALSE)</f>
        <v>3.8515140186915885E-4</v>
      </c>
      <c r="L22" s="59" t="e">
        <f t="shared" si="3"/>
        <v>#REF!</v>
      </c>
      <c r="M22" s="59" t="e">
        <f>+M16+L22</f>
        <v>#REF!</v>
      </c>
      <c r="N22" s="60" t="e">
        <f t="shared" si="4"/>
        <v>#REF!</v>
      </c>
      <c r="O22" s="61">
        <v>50</v>
      </c>
      <c r="P22" s="62" t="str">
        <f>+VLOOKUP(O22,RESISTENCIA!$C$33:$H$51,6,FALSE)</f>
        <v>1/0</v>
      </c>
      <c r="Q22" s="31"/>
    </row>
    <row r="23" spans="3:17" x14ac:dyDescent="0.3">
      <c r="C23" s="50" t="s">
        <v>186</v>
      </c>
      <c r="D23" s="51" t="s">
        <v>188</v>
      </c>
      <c r="E23" s="52" t="s">
        <v>152</v>
      </c>
      <c r="F23" s="53">
        <v>41</v>
      </c>
      <c r="G23" s="54" t="e">
        <f>+'TG C. S. IE 14741'!#REF!</f>
        <v>#REF!</v>
      </c>
      <c r="H23" s="55" t="e">
        <f>G23</f>
        <v>#REF!</v>
      </c>
      <c r="I23" s="56" t="e">
        <f>+(H23/($G$34*$G$32*$G$33))</f>
        <v>#REF!</v>
      </c>
      <c r="J23" s="57" t="e">
        <f>+(I23)*1.25</f>
        <v>#REF!</v>
      </c>
      <c r="K23" s="58">
        <f>+VLOOKUP(O23,RESISTENCIA!$C$33:$G$51,5,FALSE)</f>
        <v>2.4241882352941176E-4</v>
      </c>
      <c r="L23" s="59" t="e">
        <f>K23*J23*F23</f>
        <v>#REF!</v>
      </c>
      <c r="M23" s="59" t="e">
        <f>+M16+L23</f>
        <v>#REF!</v>
      </c>
      <c r="N23" s="60" t="e">
        <f t="shared" si="4"/>
        <v>#REF!</v>
      </c>
      <c r="O23" s="61">
        <v>95</v>
      </c>
      <c r="P23" s="62" t="str">
        <f>+VLOOKUP(O23,RESISTENCIA!$C$33:$H$51,6,FALSE)</f>
        <v>3/0</v>
      </c>
      <c r="Q23" s="31"/>
    </row>
    <row r="24" spans="3:17" x14ac:dyDescent="0.3">
      <c r="C24" s="50" t="s">
        <v>173</v>
      </c>
      <c r="D24" s="51" t="s">
        <v>189</v>
      </c>
      <c r="E24" s="52" t="s">
        <v>152</v>
      </c>
      <c r="F24" s="53">
        <v>15</v>
      </c>
      <c r="G24" s="54" t="e">
        <f>+'TG C. S. IE 14741'!#REF!</f>
        <v>#REF!</v>
      </c>
      <c r="H24" s="55" t="e">
        <f>G24</f>
        <v>#REF!</v>
      </c>
      <c r="I24" s="56" t="e">
        <f>+(H24/($G$34*$G$32*$G$33))</f>
        <v>#REF!</v>
      </c>
      <c r="J24" s="57" t="e">
        <f>+(I24)*1.25</f>
        <v>#REF!</v>
      </c>
      <c r="K24" s="58">
        <f>+VLOOKUP(O24,RESISTENCIA!$C$33:$G$51,5,FALSE)</f>
        <v>2.453047619047619E-3</v>
      </c>
      <c r="L24" s="59" t="e">
        <f>K24*J24*F24</f>
        <v>#REF!</v>
      </c>
      <c r="M24" s="59" t="e">
        <f>+M16+L24</f>
        <v>#REF!</v>
      </c>
      <c r="N24" s="60" t="e">
        <f t="shared" si="4"/>
        <v>#REF!</v>
      </c>
      <c r="O24" s="61">
        <v>10</v>
      </c>
      <c r="P24" s="62">
        <f>+VLOOKUP(O24,RESISTENCIA!$C$33:$H$51,6,FALSE)</f>
        <v>8</v>
      </c>
      <c r="Q24" s="31"/>
    </row>
    <row r="25" spans="3:17" x14ac:dyDescent="0.3">
      <c r="C25" s="50" t="s">
        <v>172</v>
      </c>
      <c r="D25" s="51" t="s">
        <v>190</v>
      </c>
      <c r="E25" s="52" t="s">
        <v>152</v>
      </c>
      <c r="F25" s="53">
        <v>152</v>
      </c>
      <c r="G25" s="54" t="e">
        <f>+'TG C. S. IE 14741'!#REF!</f>
        <v>#REF!</v>
      </c>
      <c r="H25" s="55" t="e">
        <f>G25</f>
        <v>#REF!</v>
      </c>
      <c r="I25" s="56" t="e">
        <f>+(H25/($G$34*$G$32*$G$33))</f>
        <v>#REF!</v>
      </c>
      <c r="J25" s="57" t="e">
        <f>+(I25)*1.25</f>
        <v>#REF!</v>
      </c>
      <c r="K25" s="58">
        <f>+VLOOKUP(O25,RESISTENCIA!$C$33:$G$51,5,FALSE)</f>
        <v>9.7656872037914667E-4</v>
      </c>
      <c r="L25" s="59" t="e">
        <f>K25*J25*F25</f>
        <v>#REF!</v>
      </c>
      <c r="M25" s="59" t="e">
        <f>+M16+L25</f>
        <v>#REF!</v>
      </c>
      <c r="N25" s="60" t="e">
        <f t="shared" si="4"/>
        <v>#REF!</v>
      </c>
      <c r="O25" s="61">
        <v>25</v>
      </c>
      <c r="P25" s="62">
        <f>+VLOOKUP(O25,RESISTENCIA!$C$33:$H$51,6,FALSE)</f>
        <v>4</v>
      </c>
      <c r="Q25" s="31"/>
    </row>
    <row r="26" spans="3:17" x14ac:dyDescent="0.3">
      <c r="C26" s="50" t="s">
        <v>187</v>
      </c>
      <c r="D26" s="51" t="s">
        <v>191</v>
      </c>
      <c r="E26" s="52" t="s">
        <v>152</v>
      </c>
      <c r="F26" s="53">
        <v>87</v>
      </c>
      <c r="G26" s="54" t="e">
        <f>+'TG C. S. IE 14741'!#REF!</f>
        <v>#REF!</v>
      </c>
      <c r="H26" s="55" t="e">
        <f>G26</f>
        <v>#REF!</v>
      </c>
      <c r="I26" s="56" t="e">
        <f>+(H26/($G$34*$G$32*$G$33))</f>
        <v>#REF!</v>
      </c>
      <c r="J26" s="57" t="e">
        <f>+(I26)*1.25</f>
        <v>#REF!</v>
      </c>
      <c r="K26" s="58">
        <f>+VLOOKUP(O26,RESISTENCIA!$C$33:$G$51,5,FALSE)</f>
        <v>1.5492932330827065E-3</v>
      </c>
      <c r="L26" s="59" t="e">
        <f>K26*J26*F26</f>
        <v>#REF!</v>
      </c>
      <c r="M26" s="59" t="e">
        <f>+M16+L26</f>
        <v>#REF!</v>
      </c>
      <c r="N26" s="60" t="e">
        <f t="shared" si="4"/>
        <v>#REF!</v>
      </c>
      <c r="O26" s="61">
        <v>16</v>
      </c>
      <c r="P26" s="62">
        <f>+VLOOKUP(O26,RESISTENCIA!$C$33:$H$51,6,FALSE)</f>
        <v>6</v>
      </c>
      <c r="Q26" s="31"/>
    </row>
    <row r="27" spans="3:17" x14ac:dyDescent="0.3">
      <c r="C27" s="50" t="s">
        <v>176</v>
      </c>
      <c r="D27" s="51" t="s">
        <v>192</v>
      </c>
      <c r="E27" s="52" t="s">
        <v>152</v>
      </c>
      <c r="F27" s="53">
        <v>70</v>
      </c>
      <c r="G27" s="54" t="e">
        <f>+'TG C. S. IE 14741'!#REF!</f>
        <v>#REF!</v>
      </c>
      <c r="H27" s="55" t="e">
        <f>G27</f>
        <v>#REF!</v>
      </c>
      <c r="I27" s="56" t="e">
        <f>+(H27/($G$34*$G$32*$G$33))</f>
        <v>#REF!</v>
      </c>
      <c r="J27" s="57" t="e">
        <f>+(I27)*1.25</f>
        <v>#REF!</v>
      </c>
      <c r="K27" s="58">
        <f>+VLOOKUP(O27,RESISTENCIA!$C$33:$G$51,5,FALSE)</f>
        <v>3.0572106824925814E-4</v>
      </c>
      <c r="L27" s="59" t="e">
        <f>K27*J27*F27</f>
        <v>#REF!</v>
      </c>
      <c r="M27" s="59" t="e">
        <f>+M16+L27</f>
        <v>#REF!</v>
      </c>
      <c r="N27" s="60" t="e">
        <f t="shared" si="4"/>
        <v>#REF!</v>
      </c>
      <c r="O27" s="61">
        <v>70</v>
      </c>
      <c r="P27" s="62" t="str">
        <f>+VLOOKUP(O27,RESISTENCIA!$C$33:$H$51,6,FALSE)</f>
        <v>2/0</v>
      </c>
      <c r="Q27" s="31"/>
    </row>
    <row r="28" spans="3:17" ht="15" thickBot="1" x14ac:dyDescent="0.35">
      <c r="C28" s="63"/>
      <c r="D28" s="64"/>
      <c r="E28" s="64"/>
      <c r="F28" s="65"/>
      <c r="G28" s="66"/>
      <c r="H28" s="66"/>
      <c r="I28" s="66"/>
      <c r="J28" s="66"/>
      <c r="K28" s="66"/>
      <c r="L28" s="66"/>
      <c r="M28" s="66"/>
      <c r="N28" s="66"/>
      <c r="O28" s="67"/>
      <c r="P28" s="67"/>
      <c r="Q28" s="68"/>
    </row>
    <row r="29" spans="3:17" x14ac:dyDescent="0.3">
      <c r="C29" s="18"/>
      <c r="D29" s="69"/>
      <c r="E29" s="69"/>
      <c r="F29" s="70"/>
      <c r="G29" s="18"/>
      <c r="H29" s="18"/>
      <c r="I29" s="18"/>
      <c r="J29" s="18"/>
      <c r="K29" s="18"/>
      <c r="L29" s="18"/>
      <c r="M29" s="18"/>
      <c r="N29" s="18"/>
      <c r="O29" s="19"/>
      <c r="P29" s="19"/>
    </row>
    <row r="30" spans="3:17" ht="15" thickBot="1" x14ac:dyDescent="0.35">
      <c r="C30" s="18"/>
      <c r="D30" s="69"/>
      <c r="E30" s="69"/>
      <c r="F30" s="70"/>
      <c r="G30" s="18"/>
      <c r="H30" s="18"/>
      <c r="I30" s="18"/>
      <c r="J30" s="18"/>
      <c r="K30" s="18"/>
      <c r="L30" s="18"/>
      <c r="M30" s="18"/>
      <c r="N30" s="18"/>
      <c r="O30" s="19"/>
      <c r="P30" s="19"/>
    </row>
    <row r="31" spans="3:17" ht="15.75" customHeight="1" thickBot="1" x14ac:dyDescent="0.35">
      <c r="C31" s="71"/>
      <c r="D31" s="72"/>
      <c r="E31" s="168" t="s">
        <v>101</v>
      </c>
      <c r="F31" s="169"/>
      <c r="G31" s="170"/>
      <c r="H31" s="73"/>
      <c r="I31" s="73"/>
      <c r="J31" s="73"/>
      <c r="K31" s="18"/>
      <c r="L31" s="18"/>
      <c r="M31" s="18"/>
      <c r="N31" s="18"/>
      <c r="O31" s="19"/>
      <c r="P31" s="19"/>
    </row>
    <row r="32" spans="3:17" x14ac:dyDescent="0.3">
      <c r="C32" s="71"/>
      <c r="D32" s="72"/>
      <c r="E32" s="30"/>
      <c r="F32" s="74" t="s">
        <v>102</v>
      </c>
      <c r="G32" s="75">
        <v>0.38</v>
      </c>
      <c r="H32" s="76" t="s">
        <v>103</v>
      </c>
      <c r="I32" s="71"/>
      <c r="J32" s="71"/>
      <c r="K32" s="18"/>
      <c r="L32" s="18"/>
      <c r="M32" s="18"/>
      <c r="N32" s="18"/>
      <c r="O32" s="19"/>
      <c r="P32" s="19"/>
    </row>
    <row r="33" spans="3:17" x14ac:dyDescent="0.3">
      <c r="C33" s="71"/>
      <c r="D33" s="72"/>
      <c r="E33" s="30"/>
      <c r="F33" s="74" t="s">
        <v>104</v>
      </c>
      <c r="G33" s="77">
        <v>0.9</v>
      </c>
      <c r="H33" s="78"/>
      <c r="I33" s="72"/>
      <c r="J33" s="72"/>
      <c r="K33" s="18"/>
      <c r="L33" s="18"/>
      <c r="M33" s="18"/>
      <c r="N33" s="18"/>
      <c r="O33" s="19"/>
      <c r="P33" s="19"/>
    </row>
    <row r="34" spans="3:17" ht="15" thickBot="1" x14ac:dyDescent="0.35">
      <c r="C34" s="71"/>
      <c r="D34" s="72"/>
      <c r="E34" s="63"/>
      <c r="F34" s="79"/>
      <c r="G34" s="80">
        <v>1.73</v>
      </c>
      <c r="H34" s="78"/>
      <c r="I34" s="72"/>
      <c r="J34" s="72"/>
      <c r="K34" s="18"/>
      <c r="L34" s="18"/>
      <c r="M34" s="18"/>
      <c r="N34" s="18"/>
      <c r="O34" s="19"/>
      <c r="P34" s="19"/>
    </row>
    <row r="35" spans="3:17" ht="15" thickBot="1" x14ac:dyDescent="0.35">
      <c r="C35" s="71"/>
      <c r="D35" s="71"/>
      <c r="E35" s="71"/>
      <c r="F35" s="81"/>
      <c r="G35" s="82"/>
      <c r="H35" s="71"/>
      <c r="I35" s="71"/>
      <c r="J35" s="71"/>
    </row>
    <row r="36" spans="3:17" ht="15" thickBot="1" x14ac:dyDescent="0.35">
      <c r="C36" s="24"/>
      <c r="D36" s="25"/>
      <c r="E36" s="25"/>
      <c r="F36" s="26"/>
      <c r="G36" s="27"/>
      <c r="H36" s="27"/>
      <c r="I36" s="27"/>
      <c r="J36" s="27"/>
      <c r="K36" s="27"/>
      <c r="L36" s="27"/>
      <c r="M36" s="27"/>
      <c r="N36" s="27"/>
      <c r="O36" s="28"/>
      <c r="P36" s="28"/>
      <c r="Q36" s="29"/>
    </row>
    <row r="37" spans="3:17" ht="18.600000000000001" thickBot="1" x14ac:dyDescent="0.35">
      <c r="C37" s="30"/>
      <c r="D37" s="172" t="s">
        <v>193</v>
      </c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4"/>
      <c r="Q37" s="31"/>
    </row>
    <row r="38" spans="3:17" ht="19.5" customHeight="1" thickBot="1" x14ac:dyDescent="0.4">
      <c r="C38" s="30"/>
      <c r="D38" s="175" t="s">
        <v>195</v>
      </c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7"/>
      <c r="Q38" s="31"/>
    </row>
    <row r="39" spans="3:17" ht="15.75" customHeight="1" thickBot="1" x14ac:dyDescent="0.35">
      <c r="C39" s="32"/>
      <c r="D39" s="178" t="s">
        <v>77</v>
      </c>
      <c r="E39" s="180" t="s">
        <v>78</v>
      </c>
      <c r="F39" s="182" t="s">
        <v>79</v>
      </c>
      <c r="G39" s="184" t="s">
        <v>80</v>
      </c>
      <c r="H39" s="185"/>
      <c r="I39" s="186" t="s">
        <v>81</v>
      </c>
      <c r="J39" s="186" t="s">
        <v>82</v>
      </c>
      <c r="K39" s="186" t="s">
        <v>83</v>
      </c>
      <c r="L39" s="187" t="s">
        <v>84</v>
      </c>
      <c r="M39" s="187"/>
      <c r="N39" s="188"/>
      <c r="O39" s="189" t="s">
        <v>85</v>
      </c>
      <c r="P39" s="190"/>
      <c r="Q39" s="31"/>
    </row>
    <row r="40" spans="3:17" ht="31.5" customHeight="1" thickBot="1" x14ac:dyDescent="0.35">
      <c r="C40" s="32"/>
      <c r="D40" s="179"/>
      <c r="E40" s="181"/>
      <c r="F40" s="183"/>
      <c r="G40" s="33" t="s">
        <v>86</v>
      </c>
      <c r="H40" s="34" t="s">
        <v>87</v>
      </c>
      <c r="I40" s="183"/>
      <c r="J40" s="183"/>
      <c r="K40" s="183"/>
      <c r="L40" s="35" t="s">
        <v>88</v>
      </c>
      <c r="M40" s="36" t="s">
        <v>89</v>
      </c>
      <c r="N40" s="33" t="s">
        <v>90</v>
      </c>
      <c r="O40" s="37" t="s">
        <v>91</v>
      </c>
      <c r="P40" s="38" t="s">
        <v>92</v>
      </c>
      <c r="Q40" s="31"/>
    </row>
    <row r="41" spans="3:17" x14ac:dyDescent="0.3">
      <c r="C41" s="50" t="s">
        <v>196</v>
      </c>
      <c r="D41" s="39" t="s">
        <v>93</v>
      </c>
      <c r="E41" s="40" t="s">
        <v>151</v>
      </c>
      <c r="F41" s="41">
        <v>0</v>
      </c>
      <c r="G41" s="41">
        <v>0</v>
      </c>
      <c r="H41" s="42">
        <v>0</v>
      </c>
      <c r="I41" s="43">
        <f>+(H41/($G$49*$G$47*$G$48))</f>
        <v>0</v>
      </c>
      <c r="J41" s="44">
        <f>+(I41/($G$34*$G$32*$G$33))*1.25</f>
        <v>0</v>
      </c>
      <c r="K41" s="45"/>
      <c r="L41" s="46">
        <v>0</v>
      </c>
      <c r="M41" s="46">
        <f>+M17</f>
        <v>9.0155851628297476</v>
      </c>
      <c r="N41" s="47">
        <f>M41/($G$47*1000)</f>
        <v>2.3725224112709862E-2</v>
      </c>
      <c r="O41" s="48"/>
      <c r="P41" s="49"/>
      <c r="Q41" s="31"/>
    </row>
    <row r="42" spans="3:17" x14ac:dyDescent="0.3">
      <c r="C42" s="50" t="s">
        <v>153</v>
      </c>
      <c r="D42" s="51" t="s">
        <v>94</v>
      </c>
      <c r="E42" s="52" t="s">
        <v>151</v>
      </c>
      <c r="F42" s="53">
        <v>15</v>
      </c>
      <c r="G42" s="54" t="e">
        <f>+'TG C. S. IE 14741'!#REF!</f>
        <v>#REF!</v>
      </c>
      <c r="H42" s="55" t="e">
        <f>G42</f>
        <v>#REF!</v>
      </c>
      <c r="I42" s="56" t="e">
        <f>+(H42/($G$49*$G$47*$G$48))</f>
        <v>#REF!</v>
      </c>
      <c r="J42" s="57" t="e">
        <f>+(I42)*1.25</f>
        <v>#REF!</v>
      </c>
      <c r="K42" s="58">
        <f>+VLOOKUP(O42,RESISTENCIA!$C$33:$G$51,5,FALSE)</f>
        <v>2.453047619047619E-3</v>
      </c>
      <c r="L42" s="59" t="e">
        <f>K42*J42*F42</f>
        <v>#REF!</v>
      </c>
      <c r="M42" s="59" t="e">
        <f>+M41+L42</f>
        <v>#REF!</v>
      </c>
      <c r="N42" s="60" t="e">
        <f>M42/($G$47*1000)</f>
        <v>#REF!</v>
      </c>
      <c r="O42" s="61">
        <v>10</v>
      </c>
      <c r="P42" s="62">
        <f>+VLOOKUP(O42,RESISTENCIA!$C$33:$H$51,6,FALSE)</f>
        <v>8</v>
      </c>
      <c r="Q42" s="31"/>
    </row>
    <row r="43" spans="3:17" ht="15" thickBot="1" x14ac:dyDescent="0.35">
      <c r="C43" s="63"/>
      <c r="D43" s="64"/>
      <c r="E43" s="64"/>
      <c r="F43" s="65"/>
      <c r="G43" s="66"/>
      <c r="H43" s="66"/>
      <c r="I43" s="66"/>
      <c r="J43" s="66"/>
      <c r="K43" s="66"/>
      <c r="L43" s="66"/>
      <c r="M43" s="66"/>
      <c r="N43" s="66"/>
      <c r="O43" s="67"/>
      <c r="P43" s="67"/>
      <c r="Q43" s="68"/>
    </row>
    <row r="44" spans="3:17" x14ac:dyDescent="0.3">
      <c r="C44" s="18"/>
      <c r="D44" s="69"/>
      <c r="E44" s="69"/>
      <c r="F44" s="70"/>
      <c r="G44" s="18"/>
      <c r="H44" s="18"/>
      <c r="I44" s="18"/>
      <c r="J44" s="18"/>
      <c r="K44" s="18"/>
      <c r="L44" s="18"/>
      <c r="M44" s="18"/>
      <c r="N44" s="18"/>
      <c r="O44" s="19"/>
      <c r="P44" s="19"/>
    </row>
    <row r="45" spans="3:17" ht="15" thickBot="1" x14ac:dyDescent="0.35">
      <c r="C45" s="18"/>
      <c r="D45" s="69"/>
      <c r="E45" s="69"/>
      <c r="F45" s="70"/>
      <c r="G45" s="18"/>
      <c r="H45" s="18"/>
      <c r="I45" s="18"/>
      <c r="J45" s="18"/>
      <c r="K45" s="18"/>
      <c r="L45" s="18"/>
      <c r="M45" s="18"/>
      <c r="N45" s="18"/>
      <c r="O45" s="19"/>
      <c r="P45" s="19"/>
    </row>
    <row r="46" spans="3:17" ht="15.75" customHeight="1" thickBot="1" x14ac:dyDescent="0.35">
      <c r="C46" s="71"/>
      <c r="D46" s="72"/>
      <c r="E46" s="168" t="s">
        <v>101</v>
      </c>
      <c r="F46" s="169"/>
      <c r="G46" s="170"/>
      <c r="H46" s="73"/>
      <c r="I46" s="73"/>
      <c r="J46" s="73"/>
      <c r="K46" s="18"/>
      <c r="L46" s="18"/>
      <c r="M46" s="18"/>
      <c r="N46" s="18"/>
      <c r="O46" s="19"/>
      <c r="P46" s="19"/>
    </row>
    <row r="47" spans="3:17" x14ac:dyDescent="0.3">
      <c r="C47" s="71"/>
      <c r="D47" s="72"/>
      <c r="E47" s="30"/>
      <c r="F47" s="74" t="s">
        <v>102</v>
      </c>
      <c r="G47" s="75">
        <v>0.38</v>
      </c>
      <c r="H47" s="76" t="s">
        <v>103</v>
      </c>
      <c r="I47" s="71"/>
      <c r="J47" s="71"/>
      <c r="K47" s="18"/>
      <c r="L47" s="18"/>
      <c r="M47" s="18"/>
      <c r="N47" s="18"/>
      <c r="O47" s="19"/>
      <c r="P47" s="19"/>
    </row>
    <row r="48" spans="3:17" x14ac:dyDescent="0.3">
      <c r="C48" s="71"/>
      <c r="D48" s="72"/>
      <c r="E48" s="30"/>
      <c r="F48" s="74" t="s">
        <v>104</v>
      </c>
      <c r="G48" s="77">
        <v>0.9</v>
      </c>
      <c r="H48" s="78"/>
      <c r="I48" s="72"/>
      <c r="J48" s="72"/>
      <c r="K48" s="18"/>
      <c r="L48" s="18"/>
      <c r="M48" s="18"/>
      <c r="N48" s="18"/>
      <c r="O48" s="19"/>
      <c r="P48" s="19"/>
    </row>
    <row r="49" spans="3:17" ht="15" thickBot="1" x14ac:dyDescent="0.35">
      <c r="C49" s="71"/>
      <c r="D49" s="72"/>
      <c r="E49" s="63"/>
      <c r="F49" s="79"/>
      <c r="G49" s="80">
        <v>1.73</v>
      </c>
      <c r="H49" s="78"/>
      <c r="I49" s="72"/>
      <c r="J49" s="72"/>
      <c r="K49" s="18"/>
      <c r="L49" s="18"/>
      <c r="M49" s="18"/>
      <c r="N49" s="18"/>
      <c r="O49" s="19"/>
      <c r="P49" s="19"/>
    </row>
    <row r="51" spans="3:17" ht="15.75" customHeight="1" thickBot="1" x14ac:dyDescent="0.35"/>
    <row r="52" spans="3:17" ht="15" thickBot="1" x14ac:dyDescent="0.35">
      <c r="C52" s="24"/>
      <c r="D52" s="25"/>
      <c r="E52" s="25"/>
      <c r="F52" s="26"/>
      <c r="G52" s="27"/>
      <c r="H52" s="27"/>
      <c r="I52" s="27"/>
      <c r="J52" s="27"/>
      <c r="K52" s="27"/>
      <c r="L52" s="27"/>
      <c r="M52" s="27"/>
      <c r="N52" s="27"/>
      <c r="O52" s="28"/>
      <c r="P52" s="28"/>
      <c r="Q52" s="29"/>
    </row>
    <row r="53" spans="3:17" ht="18.600000000000001" thickBot="1" x14ac:dyDescent="0.35">
      <c r="C53" s="30"/>
      <c r="D53" s="172" t="s">
        <v>193</v>
      </c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4"/>
      <c r="Q53" s="31"/>
    </row>
    <row r="54" spans="3:17" ht="19.5" customHeight="1" thickBot="1" x14ac:dyDescent="0.4">
      <c r="C54" s="30"/>
      <c r="D54" s="175" t="s">
        <v>197</v>
      </c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7"/>
      <c r="Q54" s="31"/>
    </row>
    <row r="55" spans="3:17" ht="15.75" customHeight="1" thickBot="1" x14ac:dyDescent="0.35">
      <c r="C55" s="32"/>
      <c r="D55" s="178" t="s">
        <v>77</v>
      </c>
      <c r="E55" s="180" t="s">
        <v>78</v>
      </c>
      <c r="F55" s="182" t="s">
        <v>79</v>
      </c>
      <c r="G55" s="184" t="s">
        <v>80</v>
      </c>
      <c r="H55" s="185"/>
      <c r="I55" s="186" t="s">
        <v>81</v>
      </c>
      <c r="J55" s="186" t="s">
        <v>82</v>
      </c>
      <c r="K55" s="186" t="s">
        <v>83</v>
      </c>
      <c r="L55" s="187" t="s">
        <v>84</v>
      </c>
      <c r="M55" s="187"/>
      <c r="N55" s="188"/>
      <c r="O55" s="189" t="s">
        <v>85</v>
      </c>
      <c r="P55" s="190"/>
      <c r="Q55" s="31"/>
    </row>
    <row r="56" spans="3:17" ht="31.5" customHeight="1" thickBot="1" x14ac:dyDescent="0.35">
      <c r="C56" s="32"/>
      <c r="D56" s="179"/>
      <c r="E56" s="181"/>
      <c r="F56" s="183"/>
      <c r="G56" s="33" t="s">
        <v>86</v>
      </c>
      <c r="H56" s="34" t="s">
        <v>87</v>
      </c>
      <c r="I56" s="183"/>
      <c r="J56" s="183"/>
      <c r="K56" s="183"/>
      <c r="L56" s="35" t="s">
        <v>88</v>
      </c>
      <c r="M56" s="36" t="s">
        <v>89</v>
      </c>
      <c r="N56" s="33" t="s">
        <v>90</v>
      </c>
      <c r="O56" s="37" t="s">
        <v>91</v>
      </c>
      <c r="P56" s="38" t="s">
        <v>92</v>
      </c>
      <c r="Q56" s="31"/>
    </row>
    <row r="57" spans="3:17" x14ac:dyDescent="0.3">
      <c r="C57" s="50" t="s">
        <v>198</v>
      </c>
      <c r="D57" s="39" t="s">
        <v>93</v>
      </c>
      <c r="E57" s="40" t="s">
        <v>151</v>
      </c>
      <c r="F57" s="41">
        <v>0</v>
      </c>
      <c r="G57" s="41">
        <v>0</v>
      </c>
      <c r="H57" s="42">
        <v>0</v>
      </c>
      <c r="I57" s="43">
        <f>+(H57/($G$71*$G$69*$G$70))</f>
        <v>0</v>
      </c>
      <c r="J57" s="44">
        <f>+(I57/($G$34*$G$32*$G$33))*1.25</f>
        <v>0</v>
      </c>
      <c r="K57" s="45"/>
      <c r="L57" s="46">
        <v>0</v>
      </c>
      <c r="M57" s="46">
        <f>+M18</f>
        <v>1.0227252636546569</v>
      </c>
      <c r="N57" s="47">
        <f>M57/($G$69*1000)</f>
        <v>2.6913822727754129E-3</v>
      </c>
      <c r="O57" s="48"/>
      <c r="P57" s="49"/>
      <c r="Q57" s="31"/>
    </row>
    <row r="58" spans="3:17" x14ac:dyDescent="0.3">
      <c r="C58" s="50" t="s">
        <v>162</v>
      </c>
      <c r="D58" s="51" t="s">
        <v>94</v>
      </c>
      <c r="E58" s="52" t="s">
        <v>151</v>
      </c>
      <c r="F58" s="53">
        <v>51</v>
      </c>
      <c r="G58" s="54" t="e">
        <f>+'TG C. S. IE 14741'!#REF!</f>
        <v>#REF!</v>
      </c>
      <c r="H58" s="55" t="e">
        <f t="shared" ref="H58:H64" si="5">G58</f>
        <v>#REF!</v>
      </c>
      <c r="I58" s="56" t="e">
        <f>+(H58/($G$71*$G$69*$G$70))</f>
        <v>#REF!</v>
      </c>
      <c r="J58" s="57" t="e">
        <f t="shared" ref="J58:J64" si="6">+(I58)*1.25</f>
        <v>#REF!</v>
      </c>
      <c r="K58" s="58">
        <f>+VLOOKUP(O58,RESISTENCIA!$C$33:$G$51,5,FALSE)</f>
        <v>1.9221641791044772E-4</v>
      </c>
      <c r="L58" s="59" t="e">
        <f t="shared" ref="L58:L64" si="7">K58*J58*F58</f>
        <v>#REF!</v>
      </c>
      <c r="M58" s="59" t="e">
        <f>+M57+L58</f>
        <v>#REF!</v>
      </c>
      <c r="N58" s="60" t="e">
        <f t="shared" ref="N58:N64" si="8">M58/($G$69*1000)</f>
        <v>#REF!</v>
      </c>
      <c r="O58" s="61">
        <v>120</v>
      </c>
      <c r="P58" s="62" t="str">
        <f>+VLOOKUP(O58,RESISTENCIA!$C$33:$H$51,6,FALSE)</f>
        <v>4/0</v>
      </c>
      <c r="Q58" s="31"/>
    </row>
    <row r="59" spans="3:17" x14ac:dyDescent="0.3">
      <c r="C59" s="50" t="s">
        <v>163</v>
      </c>
      <c r="D59" s="51" t="s">
        <v>94</v>
      </c>
      <c r="E59" s="52" t="s">
        <v>151</v>
      </c>
      <c r="F59" s="53">
        <v>15</v>
      </c>
      <c r="G59" s="54" t="e">
        <f>+'TG C. S. IE 14741'!#REF!</f>
        <v>#REF!</v>
      </c>
      <c r="H59" s="55" t="e">
        <f t="shared" si="5"/>
        <v>#REF!</v>
      </c>
      <c r="I59" s="56" t="e">
        <f t="shared" ref="I59:I64" si="9">+(H59/($G$71*$G$69*$G$70))</f>
        <v>#REF!</v>
      </c>
      <c r="J59" s="57" t="e">
        <f t="shared" si="6"/>
        <v>#REF!</v>
      </c>
      <c r="K59" s="58">
        <f>+VLOOKUP(O59,RESISTENCIA!$C$33:$G$51,5,FALSE)</f>
        <v>9.7656872037914667E-4</v>
      </c>
      <c r="L59" s="59" t="e">
        <f t="shared" si="7"/>
        <v>#REF!</v>
      </c>
      <c r="M59" s="59" t="e">
        <f>+M57+L59</f>
        <v>#REF!</v>
      </c>
      <c r="N59" s="60" t="e">
        <f t="shared" si="8"/>
        <v>#REF!</v>
      </c>
      <c r="O59" s="61">
        <v>25</v>
      </c>
      <c r="P59" s="62">
        <f>+VLOOKUP(O59,RESISTENCIA!$C$33:$H$51,6,FALSE)</f>
        <v>4</v>
      </c>
      <c r="Q59" s="31"/>
    </row>
    <row r="60" spans="3:17" x14ac:dyDescent="0.3">
      <c r="C60" s="50" t="s">
        <v>166</v>
      </c>
      <c r="D60" s="51" t="s">
        <v>94</v>
      </c>
      <c r="E60" s="52" t="s">
        <v>151</v>
      </c>
      <c r="F60" s="53">
        <v>30</v>
      </c>
      <c r="G60" s="54" t="e">
        <f>+'TG C. S. IE 14741'!#REF!</f>
        <v>#REF!</v>
      </c>
      <c r="H60" s="55" t="e">
        <f t="shared" si="5"/>
        <v>#REF!</v>
      </c>
      <c r="I60" s="56" t="e">
        <f t="shared" si="9"/>
        <v>#REF!</v>
      </c>
      <c r="J60" s="57" t="e">
        <f t="shared" si="6"/>
        <v>#REF!</v>
      </c>
      <c r="K60" s="58">
        <f>+VLOOKUP(O60,RESISTENCIA!$C$33:$G$51,5,FALSE)</f>
        <v>6.1326190476190476E-4</v>
      </c>
      <c r="L60" s="59" t="e">
        <f t="shared" si="7"/>
        <v>#REF!</v>
      </c>
      <c r="M60" s="59" t="e">
        <f>+M57+L60</f>
        <v>#REF!</v>
      </c>
      <c r="N60" s="60" t="e">
        <f t="shared" si="8"/>
        <v>#REF!</v>
      </c>
      <c r="O60" s="61">
        <v>35</v>
      </c>
      <c r="P60" s="62">
        <f>+VLOOKUP(O60,RESISTENCIA!$C$33:$H$51,6,FALSE)</f>
        <v>2</v>
      </c>
      <c r="Q60" s="31"/>
    </row>
    <row r="61" spans="3:17" x14ac:dyDescent="0.3">
      <c r="C61" s="50" t="s">
        <v>164</v>
      </c>
      <c r="D61" s="51" t="s">
        <v>94</v>
      </c>
      <c r="E61" s="52" t="s">
        <v>151</v>
      </c>
      <c r="F61" s="53">
        <v>20</v>
      </c>
      <c r="G61" s="54" t="e">
        <f>+'TG C. S. IE 14741'!#REF!</f>
        <v>#REF!</v>
      </c>
      <c r="H61" s="55" t="e">
        <f t="shared" si="5"/>
        <v>#REF!</v>
      </c>
      <c r="I61" s="56" t="e">
        <f t="shared" si="9"/>
        <v>#REF!</v>
      </c>
      <c r="J61" s="57" t="e">
        <f t="shared" si="6"/>
        <v>#REF!</v>
      </c>
      <c r="K61" s="58">
        <f>+VLOOKUP(O61,RESISTENCIA!$C$33:$G$51,5,FALSE)</f>
        <v>3.8515140186915885E-4</v>
      </c>
      <c r="L61" s="59" t="e">
        <f t="shared" si="7"/>
        <v>#REF!</v>
      </c>
      <c r="M61" s="59" t="e">
        <f>+M58+L61</f>
        <v>#REF!</v>
      </c>
      <c r="N61" s="60" t="e">
        <f t="shared" si="8"/>
        <v>#REF!</v>
      </c>
      <c r="O61" s="61">
        <v>50</v>
      </c>
      <c r="P61" s="62" t="str">
        <f>+VLOOKUP(O61,RESISTENCIA!$C$33:$H$51,6,FALSE)</f>
        <v>1/0</v>
      </c>
      <c r="Q61" s="31"/>
    </row>
    <row r="62" spans="3:17" x14ac:dyDescent="0.3">
      <c r="C62" s="50" t="s">
        <v>165</v>
      </c>
      <c r="D62" s="51" t="s">
        <v>94</v>
      </c>
      <c r="E62" s="52" t="s">
        <v>151</v>
      </c>
      <c r="F62" s="53">
        <v>35</v>
      </c>
      <c r="G62" s="54" t="e">
        <f>+'TG C. S. IE 14741'!#REF!</f>
        <v>#REF!</v>
      </c>
      <c r="H62" s="55" t="e">
        <f t="shared" si="5"/>
        <v>#REF!</v>
      </c>
      <c r="I62" s="56" t="e">
        <f t="shared" si="9"/>
        <v>#REF!</v>
      </c>
      <c r="J62" s="57" t="e">
        <f t="shared" si="6"/>
        <v>#REF!</v>
      </c>
      <c r="K62" s="58">
        <f>+VLOOKUP(O62,RESISTENCIA!$C$33:$G$51,5,FALSE)</f>
        <v>3.8515140186915885E-4</v>
      </c>
      <c r="L62" s="59" t="e">
        <f t="shared" si="7"/>
        <v>#REF!</v>
      </c>
      <c r="M62" s="59" t="e">
        <f>+M58+L62</f>
        <v>#REF!</v>
      </c>
      <c r="N62" s="60" t="e">
        <f t="shared" si="8"/>
        <v>#REF!</v>
      </c>
      <c r="O62" s="61">
        <v>50</v>
      </c>
      <c r="P62" s="62" t="str">
        <f>+VLOOKUP(O62,RESISTENCIA!$C$33:$H$51,6,FALSE)</f>
        <v>1/0</v>
      </c>
      <c r="Q62" s="31"/>
    </row>
    <row r="63" spans="3:17" x14ac:dyDescent="0.3">
      <c r="C63" s="50" t="s">
        <v>200</v>
      </c>
      <c r="D63" s="51" t="s">
        <v>94</v>
      </c>
      <c r="E63" s="52" t="s">
        <v>151</v>
      </c>
      <c r="F63" s="53">
        <v>15</v>
      </c>
      <c r="G63" s="54" t="e">
        <f>+'TG C. S. IE 14741'!#REF!</f>
        <v>#REF!</v>
      </c>
      <c r="H63" s="55" t="e">
        <f t="shared" si="5"/>
        <v>#REF!</v>
      </c>
      <c r="I63" s="56" t="e">
        <f t="shared" si="9"/>
        <v>#REF!</v>
      </c>
      <c r="J63" s="57" t="e">
        <f t="shared" si="6"/>
        <v>#REF!</v>
      </c>
      <c r="K63" s="58">
        <f>+VLOOKUP(O63,RESISTENCIA!$C$33:$G$51,5,FALSE)</f>
        <v>3.0572106824925814E-4</v>
      </c>
      <c r="L63" s="59" t="e">
        <f t="shared" si="7"/>
        <v>#REF!</v>
      </c>
      <c r="M63" s="59" t="e">
        <f>+M62+L63</f>
        <v>#REF!</v>
      </c>
      <c r="N63" s="60" t="e">
        <f t="shared" si="8"/>
        <v>#REF!</v>
      </c>
      <c r="O63" s="61">
        <v>70</v>
      </c>
      <c r="P63" s="62" t="str">
        <f>+VLOOKUP(O63,RESISTENCIA!$C$33:$H$51,6,FALSE)</f>
        <v>2/0</v>
      </c>
      <c r="Q63" s="31"/>
    </row>
    <row r="64" spans="3:17" x14ac:dyDescent="0.3">
      <c r="C64" s="50" t="s">
        <v>199</v>
      </c>
      <c r="D64" s="51" t="s">
        <v>94</v>
      </c>
      <c r="E64" s="52" t="s">
        <v>151</v>
      </c>
      <c r="F64" s="53">
        <v>15</v>
      </c>
      <c r="G64" s="54" t="e">
        <f>+'TG C. S. IE 14741'!#REF!</f>
        <v>#REF!</v>
      </c>
      <c r="H64" s="55" t="e">
        <f t="shared" si="5"/>
        <v>#REF!</v>
      </c>
      <c r="I64" s="56" t="e">
        <f t="shared" si="9"/>
        <v>#REF!</v>
      </c>
      <c r="J64" s="57" t="e">
        <f t="shared" si="6"/>
        <v>#REF!</v>
      </c>
      <c r="K64" s="58">
        <f>+VLOOKUP(O64,RESISTENCIA!$C$33:$G$51,5,FALSE)</f>
        <v>3.8515140186915885E-4</v>
      </c>
      <c r="L64" s="59" t="e">
        <f t="shared" si="7"/>
        <v>#REF!</v>
      </c>
      <c r="M64" s="59" t="e">
        <f>+M60+L64</f>
        <v>#REF!</v>
      </c>
      <c r="N64" s="60" t="e">
        <f t="shared" si="8"/>
        <v>#REF!</v>
      </c>
      <c r="O64" s="61">
        <v>50</v>
      </c>
      <c r="P64" s="62" t="str">
        <f>+VLOOKUP(O64,RESISTENCIA!$C$33:$H$51,6,FALSE)</f>
        <v>1/0</v>
      </c>
      <c r="Q64" s="31"/>
    </row>
    <row r="65" spans="3:17" ht="15" thickBot="1" x14ac:dyDescent="0.35">
      <c r="C65" s="63"/>
      <c r="D65" s="64"/>
      <c r="E65" s="64"/>
      <c r="F65" s="65"/>
      <c r="G65" s="66"/>
      <c r="H65" s="66"/>
      <c r="I65" s="66"/>
      <c r="J65" s="66"/>
      <c r="K65" s="66"/>
      <c r="L65" s="66"/>
      <c r="M65" s="66"/>
      <c r="N65" s="66"/>
      <c r="O65" s="67"/>
      <c r="P65" s="67"/>
      <c r="Q65" s="68"/>
    </row>
    <row r="66" spans="3:17" x14ac:dyDescent="0.3">
      <c r="C66" s="18"/>
      <c r="D66" s="69"/>
      <c r="E66" s="69"/>
      <c r="F66" s="70"/>
      <c r="G66" s="18"/>
      <c r="H66" s="18"/>
      <c r="I66" s="18"/>
      <c r="J66" s="18"/>
      <c r="K66" s="18"/>
      <c r="L66" s="18"/>
      <c r="M66" s="18"/>
      <c r="N66" s="18"/>
      <c r="O66" s="19"/>
      <c r="P66" s="19"/>
    </row>
    <row r="67" spans="3:17" ht="15" thickBot="1" x14ac:dyDescent="0.35">
      <c r="C67" s="18"/>
      <c r="D67" s="69"/>
      <c r="E67" s="69"/>
      <c r="F67" s="70"/>
      <c r="G67" s="18"/>
      <c r="H67" s="18"/>
      <c r="I67" s="18"/>
      <c r="J67" s="18"/>
      <c r="K67" s="18"/>
      <c r="L67" s="18"/>
      <c r="M67" s="18"/>
      <c r="N67" s="18"/>
      <c r="O67" s="19"/>
      <c r="P67" s="19"/>
    </row>
    <row r="68" spans="3:17" ht="15.75" customHeight="1" thickBot="1" x14ac:dyDescent="0.35">
      <c r="C68" s="71"/>
      <c r="D68" s="72"/>
      <c r="E68" s="168" t="s">
        <v>101</v>
      </c>
      <c r="F68" s="169"/>
      <c r="G68" s="170"/>
      <c r="H68" s="73"/>
      <c r="I68" s="73"/>
      <c r="J68" s="73"/>
      <c r="K68" s="18"/>
      <c r="L68" s="18"/>
      <c r="M68" s="18"/>
      <c r="N68" s="18"/>
      <c r="O68" s="19"/>
      <c r="P68" s="19"/>
    </row>
    <row r="69" spans="3:17" x14ac:dyDescent="0.3">
      <c r="C69" s="71"/>
      <c r="D69" s="72"/>
      <c r="E69" s="30"/>
      <c r="F69" s="74" t="s">
        <v>102</v>
      </c>
      <c r="G69" s="75">
        <v>0.38</v>
      </c>
      <c r="H69" s="76" t="s">
        <v>103</v>
      </c>
      <c r="I69" s="71"/>
      <c r="J69" s="71"/>
      <c r="K69" s="18"/>
      <c r="L69" s="18"/>
      <c r="M69" s="18"/>
      <c r="N69" s="18"/>
      <c r="O69" s="19"/>
      <c r="P69" s="19"/>
    </row>
    <row r="70" spans="3:17" x14ac:dyDescent="0.3">
      <c r="C70" s="71"/>
      <c r="D70" s="72"/>
      <c r="E70" s="30"/>
      <c r="F70" s="74" t="s">
        <v>104</v>
      </c>
      <c r="G70" s="77">
        <v>0.9</v>
      </c>
      <c r="H70" s="78"/>
      <c r="I70" s="72"/>
      <c r="J70" s="72"/>
      <c r="K70" s="18"/>
      <c r="L70" s="18"/>
      <c r="M70" s="18"/>
      <c r="N70" s="18"/>
      <c r="O70" s="19"/>
      <c r="P70" s="19"/>
    </row>
    <row r="71" spans="3:17" ht="15" thickBot="1" x14ac:dyDescent="0.35">
      <c r="C71" s="71"/>
      <c r="D71" s="72"/>
      <c r="E71" s="63"/>
      <c r="F71" s="79"/>
      <c r="G71" s="80">
        <v>1.73</v>
      </c>
      <c r="H71" s="78"/>
      <c r="I71" s="72"/>
      <c r="J71" s="72"/>
      <c r="K71" s="18"/>
      <c r="L71" s="18"/>
      <c r="M71" s="18"/>
      <c r="N71" s="18"/>
      <c r="O71" s="19"/>
      <c r="P71" s="19"/>
    </row>
    <row r="73" spans="3:17" ht="15" thickBot="1" x14ac:dyDescent="0.35"/>
    <row r="74" spans="3:17" ht="15" thickBot="1" x14ac:dyDescent="0.35">
      <c r="C74" s="24"/>
      <c r="D74" s="25"/>
      <c r="E74" s="25"/>
      <c r="F74" s="26"/>
      <c r="G74" s="27"/>
      <c r="H74" s="27"/>
      <c r="I74" s="27"/>
      <c r="J74" s="27"/>
      <c r="K74" s="27"/>
      <c r="L74" s="27"/>
      <c r="M74" s="27"/>
      <c r="N74" s="27"/>
      <c r="O74" s="28"/>
      <c r="P74" s="28"/>
      <c r="Q74" s="29"/>
    </row>
    <row r="75" spans="3:17" ht="18.600000000000001" thickBot="1" x14ac:dyDescent="0.35">
      <c r="C75" s="30"/>
      <c r="D75" s="172" t="s">
        <v>193</v>
      </c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4"/>
      <c r="Q75" s="31"/>
    </row>
    <row r="76" spans="3:17" ht="19.5" customHeight="1" thickBot="1" x14ac:dyDescent="0.4">
      <c r="C76" s="30"/>
      <c r="D76" s="175" t="s">
        <v>201</v>
      </c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7"/>
      <c r="Q76" s="31"/>
    </row>
    <row r="77" spans="3:17" ht="15.75" customHeight="1" thickBot="1" x14ac:dyDescent="0.35">
      <c r="C77" s="32"/>
      <c r="D77" s="178" t="s">
        <v>77</v>
      </c>
      <c r="E77" s="180" t="s">
        <v>78</v>
      </c>
      <c r="F77" s="182" t="s">
        <v>79</v>
      </c>
      <c r="G77" s="184" t="s">
        <v>80</v>
      </c>
      <c r="H77" s="185"/>
      <c r="I77" s="186" t="s">
        <v>81</v>
      </c>
      <c r="J77" s="186" t="s">
        <v>82</v>
      </c>
      <c r="K77" s="186" t="s">
        <v>83</v>
      </c>
      <c r="L77" s="187" t="s">
        <v>84</v>
      </c>
      <c r="M77" s="187"/>
      <c r="N77" s="188"/>
      <c r="O77" s="189" t="s">
        <v>85</v>
      </c>
      <c r="P77" s="190"/>
      <c r="Q77" s="31"/>
    </row>
    <row r="78" spans="3:17" ht="31.5" customHeight="1" thickBot="1" x14ac:dyDescent="0.35">
      <c r="C78" s="32"/>
      <c r="D78" s="179"/>
      <c r="E78" s="181"/>
      <c r="F78" s="183"/>
      <c r="G78" s="33" t="s">
        <v>86</v>
      </c>
      <c r="H78" s="34" t="s">
        <v>87</v>
      </c>
      <c r="I78" s="183"/>
      <c r="J78" s="183"/>
      <c r="K78" s="183"/>
      <c r="L78" s="35" t="s">
        <v>88</v>
      </c>
      <c r="M78" s="36" t="s">
        <v>89</v>
      </c>
      <c r="N78" s="33" t="s">
        <v>90</v>
      </c>
      <c r="O78" s="37" t="s">
        <v>91</v>
      </c>
      <c r="P78" s="38" t="s">
        <v>92</v>
      </c>
      <c r="Q78" s="31"/>
    </row>
    <row r="79" spans="3:17" x14ac:dyDescent="0.3">
      <c r="C79" s="50" t="s">
        <v>202</v>
      </c>
      <c r="D79" s="39" t="s">
        <v>93</v>
      </c>
      <c r="E79" s="40" t="s">
        <v>151</v>
      </c>
      <c r="F79" s="41">
        <v>0</v>
      </c>
      <c r="G79" s="41">
        <v>0</v>
      </c>
      <c r="H79" s="42">
        <v>0</v>
      </c>
      <c r="I79" s="43">
        <f>+(H79/($G$88*$G$86*$G$87))</f>
        <v>0</v>
      </c>
      <c r="J79" s="44">
        <f>+(I79/($G$34*$G$32*$G$33))*1.25</f>
        <v>0</v>
      </c>
      <c r="K79" s="45"/>
      <c r="L79" s="46">
        <v>0</v>
      </c>
      <c r="M79" s="46" t="e">
        <f>+M19</f>
        <v>#REF!</v>
      </c>
      <c r="N79" s="47" t="e">
        <f>M79/($G$69*1000)</f>
        <v>#REF!</v>
      </c>
      <c r="O79" s="48"/>
      <c r="P79" s="49"/>
      <c r="Q79" s="31"/>
    </row>
    <row r="80" spans="3:17" x14ac:dyDescent="0.3">
      <c r="C80" s="50" t="s">
        <v>167</v>
      </c>
      <c r="D80" s="51" t="s">
        <v>94</v>
      </c>
      <c r="E80" s="52" t="s">
        <v>151</v>
      </c>
      <c r="F80" s="53">
        <v>15</v>
      </c>
      <c r="G80" s="54" t="e">
        <f>+'TG C. S. IE 14741'!#REF!</f>
        <v>#REF!</v>
      </c>
      <c r="H80" s="55" t="e">
        <f>G80</f>
        <v>#REF!</v>
      </c>
      <c r="I80" s="56" t="e">
        <f>+(H80/($G$88*$G$86*$G$87))</f>
        <v>#REF!</v>
      </c>
      <c r="J80" s="57" t="e">
        <f>+(I80)*1.25</f>
        <v>#REF!</v>
      </c>
      <c r="K80" s="58">
        <f>+VLOOKUP(O80,RESISTENCIA!$C$33:$G$51,5,FALSE)</f>
        <v>2.453047619047619E-3</v>
      </c>
      <c r="L80" s="59" t="e">
        <f>K80*J80*F80</f>
        <v>#REF!</v>
      </c>
      <c r="M80" s="59" t="e">
        <f>+M79+L80</f>
        <v>#REF!</v>
      </c>
      <c r="N80" s="60" t="e">
        <f>M80/($G$69*1000)</f>
        <v>#REF!</v>
      </c>
      <c r="O80" s="61">
        <v>10</v>
      </c>
      <c r="P80" s="62">
        <f>+VLOOKUP(O80,RESISTENCIA!$C$33:$H$51,6,FALSE)</f>
        <v>8</v>
      </c>
      <c r="Q80" s="31"/>
    </row>
    <row r="81" spans="3:17" x14ac:dyDescent="0.3">
      <c r="C81" s="50" t="s">
        <v>168</v>
      </c>
      <c r="D81" s="51" t="s">
        <v>94</v>
      </c>
      <c r="E81" s="52" t="s">
        <v>151</v>
      </c>
      <c r="F81" s="53">
        <v>30</v>
      </c>
      <c r="G81" s="54" t="e">
        <f>+'TG C. S. IE 14741'!#REF!</f>
        <v>#REF!</v>
      </c>
      <c r="H81" s="55" t="e">
        <f>G81</f>
        <v>#REF!</v>
      </c>
      <c r="I81" s="56" t="e">
        <f>+(H81/($G$88*$G$86*$G$87))</f>
        <v>#REF!</v>
      </c>
      <c r="J81" s="57" t="e">
        <f>+(I81)*1.25</f>
        <v>#REF!</v>
      </c>
      <c r="K81" s="58">
        <f>+VLOOKUP(O81,RESISTENCIA!$C$33:$G$51,5,FALSE)</f>
        <v>1.5492932330827065E-3</v>
      </c>
      <c r="L81" s="59" t="e">
        <f>K81*J81*F81</f>
        <v>#REF!</v>
      </c>
      <c r="M81" s="59" t="e">
        <f>+M79+L81</f>
        <v>#REF!</v>
      </c>
      <c r="N81" s="60" t="e">
        <f>M81/($G$69*1000)</f>
        <v>#REF!</v>
      </c>
      <c r="O81" s="61">
        <v>16</v>
      </c>
      <c r="P81" s="62">
        <f>+VLOOKUP(O81,RESISTENCIA!$C$33:$H$51,6,FALSE)</f>
        <v>6</v>
      </c>
      <c r="Q81" s="31"/>
    </row>
    <row r="82" spans="3:17" ht="15" thickBot="1" x14ac:dyDescent="0.35">
      <c r="C82" s="63"/>
      <c r="D82" s="64"/>
      <c r="E82" s="64"/>
      <c r="F82" s="65"/>
      <c r="G82" s="66"/>
      <c r="H82" s="66"/>
      <c r="I82" s="66"/>
      <c r="J82" s="66"/>
      <c r="K82" s="66"/>
      <c r="L82" s="66"/>
      <c r="M82" s="66"/>
      <c r="N82" s="66"/>
      <c r="O82" s="67"/>
      <c r="P82" s="67"/>
      <c r="Q82" s="68"/>
    </row>
    <row r="83" spans="3:17" x14ac:dyDescent="0.3">
      <c r="C83" s="18"/>
      <c r="D83" s="69"/>
      <c r="E83" s="69"/>
      <c r="F83" s="70"/>
      <c r="G83" s="18"/>
      <c r="H83" s="18"/>
      <c r="I83" s="18"/>
      <c r="J83" s="18"/>
      <c r="K83" s="18"/>
      <c r="L83" s="18"/>
      <c r="M83" s="18"/>
      <c r="N83" s="18"/>
      <c r="O83" s="19"/>
      <c r="P83" s="19"/>
    </row>
    <row r="84" spans="3:17" ht="15" thickBot="1" x14ac:dyDescent="0.35">
      <c r="C84" s="18"/>
      <c r="D84" s="69"/>
      <c r="E84" s="69"/>
      <c r="F84" s="70"/>
      <c r="G84" s="18"/>
      <c r="H84" s="18"/>
      <c r="I84" s="18"/>
      <c r="J84" s="18"/>
      <c r="K84" s="18"/>
      <c r="L84" s="18"/>
      <c r="M84" s="18"/>
      <c r="N84" s="18"/>
      <c r="O84" s="19"/>
      <c r="P84" s="19"/>
    </row>
    <row r="85" spans="3:17" ht="15.75" customHeight="1" thickBot="1" x14ac:dyDescent="0.35">
      <c r="C85" s="71"/>
      <c r="D85" s="72"/>
      <c r="E85" s="168" t="s">
        <v>101</v>
      </c>
      <c r="F85" s="169"/>
      <c r="G85" s="170"/>
      <c r="H85" s="73"/>
      <c r="I85" s="73"/>
      <c r="J85" s="73"/>
      <c r="K85" s="18"/>
      <c r="L85" s="18"/>
      <c r="M85" s="18"/>
      <c r="N85" s="18"/>
      <c r="O85" s="19"/>
      <c r="P85" s="19"/>
    </row>
    <row r="86" spans="3:17" x14ac:dyDescent="0.3">
      <c r="C86" s="71"/>
      <c r="D86" s="72"/>
      <c r="E86" s="30"/>
      <c r="F86" s="74" t="s">
        <v>102</v>
      </c>
      <c r="G86" s="75">
        <v>0.38</v>
      </c>
      <c r="H86" s="76" t="s">
        <v>103</v>
      </c>
      <c r="I86" s="71"/>
      <c r="J86" s="71"/>
      <c r="K86" s="18"/>
      <c r="L86" s="18"/>
      <c r="M86" s="18"/>
      <c r="N86" s="18"/>
      <c r="O86" s="19"/>
      <c r="P86" s="19"/>
    </row>
    <row r="87" spans="3:17" x14ac:dyDescent="0.3">
      <c r="C87" s="71"/>
      <c r="D87" s="72"/>
      <c r="E87" s="30"/>
      <c r="F87" s="74" t="s">
        <v>104</v>
      </c>
      <c r="G87" s="77">
        <v>0.9</v>
      </c>
      <c r="H87" s="78"/>
      <c r="I87" s="72"/>
      <c r="J87" s="72"/>
      <c r="K87" s="18"/>
      <c r="L87" s="18"/>
      <c r="M87" s="18"/>
      <c r="N87" s="18"/>
      <c r="O87" s="19"/>
      <c r="P87" s="19"/>
    </row>
    <row r="88" spans="3:17" ht="15" thickBot="1" x14ac:dyDescent="0.35">
      <c r="C88" s="71"/>
      <c r="D88" s="72"/>
      <c r="E88" s="63"/>
      <c r="F88" s="79"/>
      <c r="G88" s="80">
        <v>1.73</v>
      </c>
      <c r="H88" s="78"/>
      <c r="I88" s="72"/>
      <c r="J88" s="72"/>
      <c r="K88" s="18"/>
      <c r="L88" s="18"/>
      <c r="M88" s="18"/>
      <c r="N88" s="18"/>
      <c r="O88" s="19"/>
      <c r="P88" s="19"/>
    </row>
    <row r="90" spans="3:17" ht="15" thickBot="1" x14ac:dyDescent="0.35"/>
    <row r="91" spans="3:17" ht="15" thickBot="1" x14ac:dyDescent="0.35">
      <c r="C91" s="24"/>
      <c r="D91" s="25"/>
      <c r="E91" s="25"/>
      <c r="F91" s="26"/>
      <c r="G91" s="27"/>
      <c r="H91" s="27"/>
      <c r="I91" s="27"/>
      <c r="J91" s="27"/>
      <c r="K91" s="27"/>
      <c r="L91" s="27"/>
      <c r="M91" s="27"/>
      <c r="N91" s="27"/>
      <c r="O91" s="28"/>
      <c r="P91" s="28"/>
      <c r="Q91" s="29"/>
    </row>
    <row r="92" spans="3:17" ht="18.600000000000001" thickBot="1" x14ac:dyDescent="0.35">
      <c r="C92" s="30"/>
      <c r="D92" s="172" t="s">
        <v>193</v>
      </c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4"/>
      <c r="Q92" s="31"/>
    </row>
    <row r="93" spans="3:17" ht="19.5" customHeight="1" thickBot="1" x14ac:dyDescent="0.4">
      <c r="C93" s="30"/>
      <c r="D93" s="175" t="s">
        <v>203</v>
      </c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7"/>
      <c r="Q93" s="31"/>
    </row>
    <row r="94" spans="3:17" ht="15.75" customHeight="1" thickBot="1" x14ac:dyDescent="0.35">
      <c r="C94" s="32"/>
      <c r="D94" s="178" t="s">
        <v>77</v>
      </c>
      <c r="E94" s="180" t="s">
        <v>78</v>
      </c>
      <c r="F94" s="182" t="s">
        <v>79</v>
      </c>
      <c r="G94" s="184" t="s">
        <v>80</v>
      </c>
      <c r="H94" s="185"/>
      <c r="I94" s="186" t="s">
        <v>81</v>
      </c>
      <c r="J94" s="186" t="s">
        <v>82</v>
      </c>
      <c r="K94" s="186" t="s">
        <v>83</v>
      </c>
      <c r="L94" s="187" t="s">
        <v>84</v>
      </c>
      <c r="M94" s="187"/>
      <c r="N94" s="188"/>
      <c r="O94" s="189" t="s">
        <v>85</v>
      </c>
      <c r="P94" s="190"/>
      <c r="Q94" s="31"/>
    </row>
    <row r="95" spans="3:17" ht="31.5" customHeight="1" thickBot="1" x14ac:dyDescent="0.35">
      <c r="C95" s="32"/>
      <c r="D95" s="179"/>
      <c r="E95" s="181"/>
      <c r="F95" s="183"/>
      <c r="G95" s="33" t="s">
        <v>86</v>
      </c>
      <c r="H95" s="34" t="s">
        <v>87</v>
      </c>
      <c r="I95" s="183"/>
      <c r="J95" s="183"/>
      <c r="K95" s="183"/>
      <c r="L95" s="35" t="s">
        <v>88</v>
      </c>
      <c r="M95" s="36" t="s">
        <v>89</v>
      </c>
      <c r="N95" s="33" t="s">
        <v>90</v>
      </c>
      <c r="O95" s="37" t="s">
        <v>91</v>
      </c>
      <c r="P95" s="38" t="s">
        <v>92</v>
      </c>
      <c r="Q95" s="31"/>
    </row>
    <row r="96" spans="3:17" x14ac:dyDescent="0.3">
      <c r="C96" s="50" t="s">
        <v>204</v>
      </c>
      <c r="D96" s="39" t="s">
        <v>93</v>
      </c>
      <c r="E96" s="40" t="s">
        <v>151</v>
      </c>
      <c r="F96" s="41">
        <v>0</v>
      </c>
      <c r="G96" s="41">
        <v>0</v>
      </c>
      <c r="H96" s="42">
        <v>0</v>
      </c>
      <c r="I96" s="43">
        <f>+(H96/($G$105*$G$103*$G$104))</f>
        <v>0</v>
      </c>
      <c r="J96" s="44">
        <f>+(I96/($G$34*$G$32*$G$33))*1.25</f>
        <v>0</v>
      </c>
      <c r="K96" s="45"/>
      <c r="L96" s="46">
        <v>0</v>
      </c>
      <c r="M96" s="46" t="e">
        <f>+M20</f>
        <v>#REF!</v>
      </c>
      <c r="N96" s="47" t="e">
        <f>M96/($G$69*1000)</f>
        <v>#REF!</v>
      </c>
      <c r="O96" s="48"/>
      <c r="P96" s="49"/>
      <c r="Q96" s="31"/>
    </row>
    <row r="97" spans="3:17" x14ac:dyDescent="0.3">
      <c r="C97" s="50" t="s">
        <v>169</v>
      </c>
      <c r="D97" s="51" t="s">
        <v>94</v>
      </c>
      <c r="E97" s="52" t="s">
        <v>151</v>
      </c>
      <c r="F97" s="53">
        <v>15</v>
      </c>
      <c r="G97" s="54" t="e">
        <f>+'TG C. S. IE 14741'!#REF!</f>
        <v>#REF!</v>
      </c>
      <c r="H97" s="55" t="e">
        <f>G97</f>
        <v>#REF!</v>
      </c>
      <c r="I97" s="56" t="e">
        <f>+(H97/($G$105*$G$103*$G$104))</f>
        <v>#REF!</v>
      </c>
      <c r="J97" s="57" t="e">
        <f>+(I97)*1.25</f>
        <v>#REF!</v>
      </c>
      <c r="K97" s="58">
        <f>+VLOOKUP(O97,RESISTENCIA!$C$33:$G$51,5,FALSE)</f>
        <v>3.8878490566037738E-3</v>
      </c>
      <c r="L97" s="59" t="e">
        <f>K97*J97*F97</f>
        <v>#REF!</v>
      </c>
      <c r="M97" s="59" t="e">
        <f>+M96+L97</f>
        <v>#REF!</v>
      </c>
      <c r="N97" s="60" t="e">
        <f>M97/($G$69*1000)</f>
        <v>#REF!</v>
      </c>
      <c r="O97" s="61">
        <v>6</v>
      </c>
      <c r="P97" s="62">
        <f>+VLOOKUP(O97,RESISTENCIA!$C$33:$H$51,6,FALSE)</f>
        <v>10</v>
      </c>
      <c r="Q97" s="31"/>
    </row>
    <row r="98" spans="3:17" x14ac:dyDescent="0.3">
      <c r="C98" s="50" t="s">
        <v>170</v>
      </c>
      <c r="D98" s="51" t="s">
        <v>94</v>
      </c>
      <c r="E98" s="52" t="s">
        <v>151</v>
      </c>
      <c r="F98" s="53">
        <v>30</v>
      </c>
      <c r="G98" s="54" t="e">
        <f>+'TG C. S. IE 14741'!#REF!</f>
        <v>#REF!</v>
      </c>
      <c r="H98" s="55" t="e">
        <f>G98</f>
        <v>#REF!</v>
      </c>
      <c r="I98" s="56" t="e">
        <f>+(H98/($G$105*$G$103*$G$104))</f>
        <v>#REF!</v>
      </c>
      <c r="J98" s="57" t="e">
        <f>+(I98)*1.25</f>
        <v>#REF!</v>
      </c>
      <c r="K98" s="58">
        <f>+VLOOKUP(O98,RESISTENCIA!$C$33:$G$51,5,FALSE)</f>
        <v>3.8878490566037738E-3</v>
      </c>
      <c r="L98" s="59" t="e">
        <f>K98*J98*F98</f>
        <v>#REF!</v>
      </c>
      <c r="M98" s="59" t="e">
        <f>+M96+L98</f>
        <v>#REF!</v>
      </c>
      <c r="N98" s="60" t="e">
        <f>M98/($G$69*1000)</f>
        <v>#REF!</v>
      </c>
      <c r="O98" s="61">
        <v>6</v>
      </c>
      <c r="P98" s="62">
        <f>+VLOOKUP(O98,RESISTENCIA!$C$33:$H$51,6,FALSE)</f>
        <v>10</v>
      </c>
      <c r="Q98" s="31"/>
    </row>
    <row r="99" spans="3:17" ht="15" thickBot="1" x14ac:dyDescent="0.35">
      <c r="C99" s="63"/>
      <c r="D99" s="64"/>
      <c r="E99" s="64"/>
      <c r="F99" s="65"/>
      <c r="G99" s="66"/>
      <c r="H99" s="66"/>
      <c r="I99" s="66"/>
      <c r="J99" s="66"/>
      <c r="K99" s="66"/>
      <c r="L99" s="66"/>
      <c r="M99" s="66"/>
      <c r="N99" s="66"/>
      <c r="O99" s="67"/>
      <c r="P99" s="67"/>
      <c r="Q99" s="68"/>
    </row>
    <row r="100" spans="3:17" x14ac:dyDescent="0.3">
      <c r="C100" s="18"/>
      <c r="D100" s="69"/>
      <c r="E100" s="69"/>
      <c r="F100" s="70"/>
      <c r="G100" s="18"/>
      <c r="H100" s="18"/>
      <c r="I100" s="18"/>
      <c r="J100" s="18"/>
      <c r="K100" s="18"/>
      <c r="L100" s="18"/>
      <c r="M100" s="18"/>
      <c r="N100" s="18"/>
      <c r="O100" s="19"/>
      <c r="P100" s="19"/>
    </row>
    <row r="101" spans="3:17" ht="15" thickBot="1" x14ac:dyDescent="0.35">
      <c r="C101" s="18"/>
      <c r="D101" s="69"/>
      <c r="E101" s="69"/>
      <c r="F101" s="70"/>
      <c r="G101" s="18"/>
      <c r="H101" s="18"/>
      <c r="I101" s="18"/>
      <c r="J101" s="18"/>
      <c r="K101" s="18"/>
      <c r="L101" s="18"/>
      <c r="M101" s="18"/>
      <c r="N101" s="18"/>
      <c r="O101" s="19"/>
      <c r="P101" s="19"/>
    </row>
    <row r="102" spans="3:17" ht="15.75" customHeight="1" thickBot="1" x14ac:dyDescent="0.35">
      <c r="C102" s="71"/>
      <c r="D102" s="72"/>
      <c r="E102" s="168" t="s">
        <v>101</v>
      </c>
      <c r="F102" s="169"/>
      <c r="G102" s="170"/>
      <c r="H102" s="73"/>
      <c r="I102" s="73"/>
      <c r="J102" s="73"/>
      <c r="K102" s="18"/>
      <c r="L102" s="18"/>
      <c r="M102" s="18"/>
      <c r="N102" s="18"/>
      <c r="O102" s="19"/>
      <c r="P102" s="19"/>
    </row>
    <row r="103" spans="3:17" x14ac:dyDescent="0.3">
      <c r="C103" s="71"/>
      <c r="D103" s="72"/>
      <c r="E103" s="30"/>
      <c r="F103" s="74" t="s">
        <v>102</v>
      </c>
      <c r="G103" s="75">
        <v>0.38</v>
      </c>
      <c r="H103" s="76" t="s">
        <v>103</v>
      </c>
      <c r="I103" s="71"/>
      <c r="J103" s="71"/>
      <c r="K103" s="18"/>
      <c r="L103" s="18"/>
      <c r="M103" s="18"/>
      <c r="N103" s="18"/>
      <c r="O103" s="19"/>
      <c r="P103" s="19"/>
    </row>
    <row r="104" spans="3:17" x14ac:dyDescent="0.3">
      <c r="C104" s="71"/>
      <c r="D104" s="72"/>
      <c r="E104" s="30"/>
      <c r="F104" s="74" t="s">
        <v>104</v>
      </c>
      <c r="G104" s="77">
        <v>0.9</v>
      </c>
      <c r="H104" s="78"/>
      <c r="I104" s="72"/>
      <c r="J104" s="72"/>
      <c r="K104" s="18"/>
      <c r="L104" s="18"/>
      <c r="M104" s="18"/>
      <c r="N104" s="18"/>
      <c r="O104" s="19"/>
      <c r="P104" s="19"/>
    </row>
    <row r="105" spans="3:17" ht="15" thickBot="1" x14ac:dyDescent="0.35">
      <c r="C105" s="71"/>
      <c r="D105" s="72"/>
      <c r="E105" s="63"/>
      <c r="F105" s="79"/>
      <c r="G105" s="80">
        <v>1.73</v>
      </c>
      <c r="H105" s="78"/>
      <c r="I105" s="72"/>
      <c r="J105" s="72"/>
      <c r="K105" s="18"/>
      <c r="L105" s="18"/>
      <c r="M105" s="18"/>
      <c r="N105" s="18"/>
      <c r="O105" s="19"/>
      <c r="P105" s="19"/>
    </row>
    <row r="107" spans="3:17" ht="15" thickBot="1" x14ac:dyDescent="0.35"/>
    <row r="108" spans="3:17" ht="15" thickBot="1" x14ac:dyDescent="0.35">
      <c r="C108" s="24"/>
      <c r="D108" s="25"/>
      <c r="E108" s="25"/>
      <c r="F108" s="26"/>
      <c r="G108" s="27"/>
      <c r="H108" s="27"/>
      <c r="I108" s="27"/>
      <c r="J108" s="27"/>
      <c r="K108" s="27"/>
      <c r="L108" s="27"/>
      <c r="M108" s="27"/>
      <c r="N108" s="27"/>
      <c r="O108" s="28"/>
      <c r="P108" s="28"/>
      <c r="Q108" s="29"/>
    </row>
    <row r="109" spans="3:17" ht="18.600000000000001" thickBot="1" x14ac:dyDescent="0.35">
      <c r="C109" s="30"/>
      <c r="D109" s="172" t="s">
        <v>193</v>
      </c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4"/>
      <c r="Q109" s="31"/>
    </row>
    <row r="110" spans="3:17" ht="19.5" customHeight="1" thickBot="1" x14ac:dyDescent="0.4">
      <c r="C110" s="30"/>
      <c r="D110" s="175" t="s">
        <v>205</v>
      </c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7"/>
      <c r="Q110" s="31"/>
    </row>
    <row r="111" spans="3:17" ht="15.75" customHeight="1" thickBot="1" x14ac:dyDescent="0.35">
      <c r="C111" s="32"/>
      <c r="D111" s="178" t="s">
        <v>77</v>
      </c>
      <c r="E111" s="180" t="s">
        <v>78</v>
      </c>
      <c r="F111" s="182" t="s">
        <v>79</v>
      </c>
      <c r="G111" s="184" t="s">
        <v>80</v>
      </c>
      <c r="H111" s="185"/>
      <c r="I111" s="186" t="s">
        <v>81</v>
      </c>
      <c r="J111" s="186" t="s">
        <v>82</v>
      </c>
      <c r="K111" s="186" t="s">
        <v>83</v>
      </c>
      <c r="L111" s="187" t="s">
        <v>84</v>
      </c>
      <c r="M111" s="187"/>
      <c r="N111" s="188"/>
      <c r="O111" s="189" t="s">
        <v>85</v>
      </c>
      <c r="P111" s="190"/>
      <c r="Q111" s="31"/>
    </row>
    <row r="112" spans="3:17" ht="31.5" customHeight="1" thickBot="1" x14ac:dyDescent="0.35">
      <c r="C112" s="32"/>
      <c r="D112" s="179"/>
      <c r="E112" s="181"/>
      <c r="F112" s="183"/>
      <c r="G112" s="33" t="s">
        <v>86</v>
      </c>
      <c r="H112" s="34" t="s">
        <v>87</v>
      </c>
      <c r="I112" s="183"/>
      <c r="J112" s="183"/>
      <c r="K112" s="183"/>
      <c r="L112" s="35" t="s">
        <v>88</v>
      </c>
      <c r="M112" s="36" t="s">
        <v>89</v>
      </c>
      <c r="N112" s="33" t="s">
        <v>90</v>
      </c>
      <c r="O112" s="37" t="s">
        <v>91</v>
      </c>
      <c r="P112" s="38" t="s">
        <v>92</v>
      </c>
      <c r="Q112" s="31"/>
    </row>
    <row r="113" spans="3:17" x14ac:dyDescent="0.3">
      <c r="C113" s="50" t="s">
        <v>206</v>
      </c>
      <c r="D113" s="39" t="s">
        <v>93</v>
      </c>
      <c r="E113" s="40" t="s">
        <v>151</v>
      </c>
      <c r="F113" s="41">
        <v>0</v>
      </c>
      <c r="G113" s="41">
        <v>0</v>
      </c>
      <c r="H113" s="42">
        <v>0</v>
      </c>
      <c r="I113" s="43">
        <f>+(H113/($G$49*$G$47*$G$48))</f>
        <v>0</v>
      </c>
      <c r="J113" s="44">
        <f>+(I113/($G$34*$G$32*$G$33))*1.25</f>
        <v>0</v>
      </c>
      <c r="K113" s="45"/>
      <c r="L113" s="46">
        <v>0</v>
      </c>
      <c r="M113" s="46" t="e">
        <f>+M22</f>
        <v>#REF!</v>
      </c>
      <c r="N113" s="47" t="e">
        <f>M113/($G$47*1000)</f>
        <v>#REF!</v>
      </c>
      <c r="O113" s="48"/>
      <c r="P113" s="49"/>
      <c r="Q113" s="31"/>
    </row>
    <row r="114" spans="3:17" x14ac:dyDescent="0.3">
      <c r="C114" s="50" t="s">
        <v>171</v>
      </c>
      <c r="D114" s="51" t="s">
        <v>94</v>
      </c>
      <c r="E114" s="52" t="s">
        <v>151</v>
      </c>
      <c r="F114" s="53">
        <v>15</v>
      </c>
      <c r="G114" s="54" t="e">
        <f>+'TG C. S. IE 14741'!#REF!</f>
        <v>#REF!</v>
      </c>
      <c r="H114" s="55" t="e">
        <f>G114</f>
        <v>#REF!</v>
      </c>
      <c r="I114" s="56" t="e">
        <f>+(H114/($G$121*$G$119*$G$120))</f>
        <v>#REF!</v>
      </c>
      <c r="J114" s="57" t="e">
        <f>+(I114)*1.25</f>
        <v>#REF!</v>
      </c>
      <c r="K114" s="58">
        <f>+VLOOKUP(O114,RESISTENCIA!$C$33:$G$51,5,FALSE)</f>
        <v>1.5492932330827065E-3</v>
      </c>
      <c r="L114" s="59" t="e">
        <f>K114*J114*F114</f>
        <v>#REF!</v>
      </c>
      <c r="M114" s="59" t="e">
        <f>+M113+L114</f>
        <v>#REF!</v>
      </c>
      <c r="N114" s="60" t="e">
        <f>M114/($G$47*1000)</f>
        <v>#REF!</v>
      </c>
      <c r="O114" s="61">
        <v>16</v>
      </c>
      <c r="P114" s="62">
        <f>+VLOOKUP(O114,RESISTENCIA!$C$33:$H$51,6,FALSE)</f>
        <v>6</v>
      </c>
      <c r="Q114" s="31"/>
    </row>
    <row r="115" spans="3:17" ht="15" thickBot="1" x14ac:dyDescent="0.35">
      <c r="C115" s="63"/>
      <c r="D115" s="64"/>
      <c r="E115" s="64"/>
      <c r="F115" s="65"/>
      <c r="G115" s="66"/>
      <c r="H115" s="66"/>
      <c r="I115" s="66"/>
      <c r="J115" s="66"/>
      <c r="K115" s="66"/>
      <c r="L115" s="66"/>
      <c r="M115" s="66"/>
      <c r="N115" s="66"/>
      <c r="O115" s="67"/>
      <c r="P115" s="67"/>
      <c r="Q115" s="68"/>
    </row>
    <row r="116" spans="3:17" x14ac:dyDescent="0.3">
      <c r="C116" s="18"/>
      <c r="D116" s="69"/>
      <c r="E116" s="69"/>
      <c r="F116" s="70"/>
      <c r="G116" s="18"/>
      <c r="H116" s="18"/>
      <c r="I116" s="18"/>
      <c r="J116" s="18"/>
      <c r="K116" s="18"/>
      <c r="L116" s="18"/>
      <c r="M116" s="18"/>
      <c r="N116" s="18"/>
      <c r="O116" s="19"/>
      <c r="P116" s="19"/>
    </row>
    <row r="117" spans="3:17" ht="15" thickBot="1" x14ac:dyDescent="0.35">
      <c r="C117" s="18"/>
      <c r="D117" s="69"/>
      <c r="E117" s="69"/>
      <c r="F117" s="70"/>
      <c r="G117" s="18"/>
      <c r="H117" s="18"/>
      <c r="I117" s="18"/>
      <c r="J117" s="18"/>
      <c r="K117" s="18"/>
      <c r="L117" s="18"/>
      <c r="M117" s="18"/>
      <c r="N117" s="18"/>
      <c r="O117" s="19"/>
      <c r="P117" s="19"/>
    </row>
    <row r="118" spans="3:17" ht="15.75" customHeight="1" thickBot="1" x14ac:dyDescent="0.35">
      <c r="C118" s="71"/>
      <c r="D118" s="72"/>
      <c r="E118" s="168" t="s">
        <v>101</v>
      </c>
      <c r="F118" s="169"/>
      <c r="G118" s="170"/>
      <c r="H118" s="73"/>
      <c r="I118" s="73"/>
      <c r="J118" s="73"/>
      <c r="K118" s="18"/>
      <c r="L118" s="18"/>
      <c r="M118" s="18"/>
      <c r="N118" s="18"/>
      <c r="O118" s="19"/>
      <c r="P118" s="19"/>
    </row>
    <row r="119" spans="3:17" x14ac:dyDescent="0.3">
      <c r="C119" s="71"/>
      <c r="D119" s="72"/>
      <c r="E119" s="30"/>
      <c r="F119" s="74" t="s">
        <v>102</v>
      </c>
      <c r="G119" s="75">
        <v>0.38</v>
      </c>
      <c r="H119" s="76" t="s">
        <v>103</v>
      </c>
      <c r="I119" s="71"/>
      <c r="J119" s="71"/>
      <c r="K119" s="18"/>
      <c r="L119" s="18"/>
      <c r="M119" s="18"/>
      <c r="N119" s="18"/>
      <c r="O119" s="19"/>
      <c r="P119" s="19"/>
    </row>
    <row r="120" spans="3:17" x14ac:dyDescent="0.3">
      <c r="C120" s="71"/>
      <c r="D120" s="72"/>
      <c r="E120" s="30"/>
      <c r="F120" s="74" t="s">
        <v>104</v>
      </c>
      <c r="G120" s="77">
        <v>0.9</v>
      </c>
      <c r="H120" s="78"/>
      <c r="I120" s="72"/>
      <c r="J120" s="72"/>
      <c r="K120" s="18"/>
      <c r="L120" s="18"/>
      <c r="M120" s="18"/>
      <c r="N120" s="18"/>
      <c r="O120" s="19"/>
      <c r="P120" s="19"/>
    </row>
    <row r="121" spans="3:17" ht="15" thickBot="1" x14ac:dyDescent="0.35">
      <c r="C121" s="71"/>
      <c r="D121" s="72"/>
      <c r="E121" s="63"/>
      <c r="F121" s="79"/>
      <c r="G121" s="80">
        <v>1.73</v>
      </c>
      <c r="H121" s="78"/>
      <c r="I121" s="72"/>
      <c r="J121" s="72"/>
      <c r="K121" s="18"/>
      <c r="L121" s="18"/>
      <c r="M121" s="18"/>
      <c r="N121" s="18"/>
      <c r="O121" s="19"/>
      <c r="P121" s="19"/>
    </row>
    <row r="123" spans="3:17" ht="15" thickBot="1" x14ac:dyDescent="0.35"/>
    <row r="124" spans="3:17" ht="15" thickBot="1" x14ac:dyDescent="0.35">
      <c r="C124" s="24"/>
      <c r="D124" s="25"/>
      <c r="E124" s="25"/>
      <c r="F124" s="26"/>
      <c r="G124" s="27"/>
      <c r="H124" s="27"/>
      <c r="I124" s="27"/>
      <c r="J124" s="27"/>
      <c r="K124" s="27"/>
      <c r="L124" s="27"/>
      <c r="M124" s="27"/>
      <c r="N124" s="27"/>
      <c r="O124" s="28"/>
      <c r="P124" s="28"/>
      <c r="Q124" s="29"/>
    </row>
    <row r="125" spans="3:17" ht="18.600000000000001" thickBot="1" x14ac:dyDescent="0.35">
      <c r="C125" s="30"/>
      <c r="D125" s="172" t="s">
        <v>193</v>
      </c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4"/>
      <c r="Q125" s="31"/>
    </row>
    <row r="126" spans="3:17" ht="19.5" customHeight="1" thickBot="1" x14ac:dyDescent="0.4">
      <c r="C126" s="30"/>
      <c r="D126" s="175" t="s">
        <v>207</v>
      </c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7"/>
      <c r="Q126" s="31"/>
    </row>
    <row r="127" spans="3:17" ht="15.75" customHeight="1" thickBot="1" x14ac:dyDescent="0.35">
      <c r="C127" s="32"/>
      <c r="D127" s="178" t="s">
        <v>77</v>
      </c>
      <c r="E127" s="180" t="s">
        <v>78</v>
      </c>
      <c r="F127" s="182" t="s">
        <v>79</v>
      </c>
      <c r="G127" s="184" t="s">
        <v>80</v>
      </c>
      <c r="H127" s="185"/>
      <c r="I127" s="186" t="s">
        <v>81</v>
      </c>
      <c r="J127" s="186" t="s">
        <v>82</v>
      </c>
      <c r="K127" s="186" t="s">
        <v>83</v>
      </c>
      <c r="L127" s="187" t="s">
        <v>84</v>
      </c>
      <c r="M127" s="187"/>
      <c r="N127" s="188"/>
      <c r="O127" s="189" t="s">
        <v>85</v>
      </c>
      <c r="P127" s="190"/>
      <c r="Q127" s="31"/>
    </row>
    <row r="128" spans="3:17" ht="31.5" customHeight="1" thickBot="1" x14ac:dyDescent="0.35">
      <c r="C128" s="32"/>
      <c r="D128" s="179"/>
      <c r="E128" s="181"/>
      <c r="F128" s="183"/>
      <c r="G128" s="33" t="s">
        <v>86</v>
      </c>
      <c r="H128" s="34" t="s">
        <v>87</v>
      </c>
      <c r="I128" s="183"/>
      <c r="J128" s="183"/>
      <c r="K128" s="183"/>
      <c r="L128" s="35" t="s">
        <v>88</v>
      </c>
      <c r="M128" s="36" t="s">
        <v>89</v>
      </c>
      <c r="N128" s="33" t="s">
        <v>90</v>
      </c>
      <c r="O128" s="37" t="s">
        <v>91</v>
      </c>
      <c r="P128" s="38" t="s">
        <v>92</v>
      </c>
      <c r="Q128" s="31"/>
    </row>
    <row r="129" spans="3:17" x14ac:dyDescent="0.3">
      <c r="C129" s="50" t="s">
        <v>208</v>
      </c>
      <c r="D129" s="39" t="s">
        <v>93</v>
      </c>
      <c r="E129" s="40" t="s">
        <v>151</v>
      </c>
      <c r="F129" s="41">
        <v>0</v>
      </c>
      <c r="G129" s="41">
        <v>0</v>
      </c>
      <c r="H129" s="42">
        <v>0</v>
      </c>
      <c r="I129" s="43">
        <f>+(H129/($G$71*$G$69*$G$70))</f>
        <v>0</v>
      </c>
      <c r="J129" s="44">
        <f>+(I129/($G$34*$G$32*$G$33))*1.25</f>
        <v>0</v>
      </c>
      <c r="K129" s="45"/>
      <c r="L129" s="46">
        <v>0</v>
      </c>
      <c r="M129" s="46" t="e">
        <f>+M23</f>
        <v>#REF!</v>
      </c>
      <c r="N129" s="47" t="e">
        <f>M129/($G$69*1000)</f>
        <v>#REF!</v>
      </c>
      <c r="O129" s="48"/>
      <c r="P129" s="49"/>
      <c r="Q129" s="31"/>
    </row>
    <row r="130" spans="3:17" x14ac:dyDescent="0.3">
      <c r="C130" s="50" t="s">
        <v>174</v>
      </c>
      <c r="D130" s="51" t="s">
        <v>94</v>
      </c>
      <c r="E130" s="52" t="s">
        <v>151</v>
      </c>
      <c r="F130" s="53">
        <v>53</v>
      </c>
      <c r="G130" s="54" t="e">
        <f>+'TG C. S. IE 14741'!#REF!</f>
        <v>#REF!</v>
      </c>
      <c r="H130" s="55" t="e">
        <f>G130</f>
        <v>#REF!</v>
      </c>
      <c r="I130" s="56" t="e">
        <f>+(H130/($G$140*$G$138*$G$139))</f>
        <v>#REF!</v>
      </c>
      <c r="J130" s="57" t="e">
        <f>+(I130)*1.25</f>
        <v>#REF!</v>
      </c>
      <c r="K130" s="58">
        <f>+VLOOKUP(O130,RESISTENCIA!$C$33:$G$51,5,FALSE)</f>
        <v>6.1326190476190476E-4</v>
      </c>
      <c r="L130" s="59" t="e">
        <f>K130*J130*F130</f>
        <v>#REF!</v>
      </c>
      <c r="M130" s="59" t="e">
        <f>+M129+L130</f>
        <v>#REF!</v>
      </c>
      <c r="N130" s="60" t="e">
        <f>M130/($G$69*1000)</f>
        <v>#REF!</v>
      </c>
      <c r="O130" s="61">
        <v>35</v>
      </c>
      <c r="P130" s="62">
        <f>+VLOOKUP(O130,RESISTENCIA!$C$33:$H$51,6,FALSE)</f>
        <v>2</v>
      </c>
      <c r="Q130" s="31"/>
    </row>
    <row r="131" spans="3:17" x14ac:dyDescent="0.3">
      <c r="C131" s="50" t="s">
        <v>175</v>
      </c>
      <c r="D131" s="51" t="s">
        <v>94</v>
      </c>
      <c r="E131" s="52" t="s">
        <v>151</v>
      </c>
      <c r="F131" s="53">
        <v>15</v>
      </c>
      <c r="G131" s="54" t="e">
        <f>+'TG C. S. IE 14741'!#REF!</f>
        <v>#REF!</v>
      </c>
      <c r="H131" s="55" t="e">
        <f>G131</f>
        <v>#REF!</v>
      </c>
      <c r="I131" s="56" t="e">
        <f>+(H131/($G$140*$G$138*$G$139))</f>
        <v>#REF!</v>
      </c>
      <c r="J131" s="57" t="e">
        <f>+(I131)*1.25</f>
        <v>#REF!</v>
      </c>
      <c r="K131" s="58">
        <f>+VLOOKUP(O131,RESISTENCIA!$C$33:$G$51,5,FALSE)</f>
        <v>6.1326190476190476E-4</v>
      </c>
      <c r="L131" s="59" t="e">
        <f>K131*J131*F131</f>
        <v>#REF!</v>
      </c>
      <c r="M131" s="59" t="e">
        <f>+M129+L131</f>
        <v>#REF!</v>
      </c>
      <c r="N131" s="60" t="e">
        <f>M131/($G$69*1000)</f>
        <v>#REF!</v>
      </c>
      <c r="O131" s="61">
        <v>35</v>
      </c>
      <c r="P131" s="62">
        <f>+VLOOKUP(O131,RESISTENCIA!$C$33:$H$51,6,FALSE)</f>
        <v>2</v>
      </c>
      <c r="Q131" s="31"/>
    </row>
    <row r="132" spans="3:17" x14ac:dyDescent="0.3">
      <c r="C132" s="50" t="s">
        <v>185</v>
      </c>
      <c r="D132" s="51" t="s">
        <v>94</v>
      </c>
      <c r="E132" s="52" t="s">
        <v>151</v>
      </c>
      <c r="F132" s="53">
        <v>15</v>
      </c>
      <c r="G132" s="54" t="e">
        <f>+'TG C. S. IE 14741'!#REF!</f>
        <v>#REF!</v>
      </c>
      <c r="H132" s="55" t="e">
        <f>G132</f>
        <v>#REF!</v>
      </c>
      <c r="I132" s="56" t="e">
        <f>+(H132/($G$140*$G$138*$G$139))</f>
        <v>#REF!</v>
      </c>
      <c r="J132" s="57" t="e">
        <f>+(I132)*1.25</f>
        <v>#REF!</v>
      </c>
      <c r="K132" s="58">
        <f>+VLOOKUP(O132,RESISTENCIA!$C$33:$G$51,5,FALSE)</f>
        <v>2.453047619047619E-3</v>
      </c>
      <c r="L132" s="59" t="e">
        <f>K132*J132*F132</f>
        <v>#REF!</v>
      </c>
      <c r="M132" s="59" t="e">
        <f>+M130+L132</f>
        <v>#REF!</v>
      </c>
      <c r="N132" s="60" t="e">
        <f>M132/($G$69*1000)</f>
        <v>#REF!</v>
      </c>
      <c r="O132" s="61">
        <v>10</v>
      </c>
      <c r="P132" s="62">
        <f>+VLOOKUP(O132,RESISTENCIA!$C$33:$H$51,6,FALSE)</f>
        <v>8</v>
      </c>
      <c r="Q132" s="31"/>
    </row>
    <row r="133" spans="3:17" x14ac:dyDescent="0.3">
      <c r="C133" s="50" t="s">
        <v>209</v>
      </c>
      <c r="D133" s="51" t="s">
        <v>94</v>
      </c>
      <c r="E133" s="52" t="s">
        <v>151</v>
      </c>
      <c r="F133" s="53">
        <v>15</v>
      </c>
      <c r="G133" s="54" t="e">
        <f>+'TG C. S. IE 14741'!#REF!</f>
        <v>#REF!</v>
      </c>
      <c r="H133" s="55" t="e">
        <f>G133</f>
        <v>#REF!</v>
      </c>
      <c r="I133" s="56" t="e">
        <f>+(H133/($G$140*$G$138*$G$139))</f>
        <v>#REF!</v>
      </c>
      <c r="J133" s="57" t="e">
        <f>+(I133)*1.25</f>
        <v>#REF!</v>
      </c>
      <c r="K133" s="58">
        <f>+VLOOKUP(O133,RESISTENCIA!$C$33:$G$51,5,FALSE)</f>
        <v>9.7656872037914667E-4</v>
      </c>
      <c r="L133" s="59" t="e">
        <f>K133*J133*F133</f>
        <v>#REF!</v>
      </c>
      <c r="M133" s="59" t="e">
        <f>+M131+L133</f>
        <v>#REF!</v>
      </c>
      <c r="N133" s="60" t="e">
        <f>M133/($G$69*1000)</f>
        <v>#REF!</v>
      </c>
      <c r="O133" s="61">
        <v>25</v>
      </c>
      <c r="P133" s="62">
        <f>+VLOOKUP(O133,RESISTENCIA!$C$33:$H$51,6,FALSE)</f>
        <v>4</v>
      </c>
      <c r="Q133" s="31"/>
    </row>
    <row r="134" spans="3:17" ht="15" thickBot="1" x14ac:dyDescent="0.35">
      <c r="C134" s="63"/>
      <c r="D134" s="64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7"/>
      <c r="P134" s="67"/>
      <c r="Q134" s="68"/>
    </row>
    <row r="135" spans="3:17" x14ac:dyDescent="0.3">
      <c r="C135" s="18"/>
      <c r="D135" s="69"/>
      <c r="E135" s="69"/>
      <c r="F135" s="70"/>
      <c r="G135" s="18"/>
      <c r="H135" s="18"/>
      <c r="I135" s="18"/>
      <c r="J135" s="18"/>
      <c r="K135" s="18"/>
      <c r="L135" s="18"/>
      <c r="M135" s="18"/>
      <c r="N135" s="18"/>
      <c r="O135" s="19"/>
      <c r="P135" s="19"/>
    </row>
    <row r="136" spans="3:17" ht="15" thickBot="1" x14ac:dyDescent="0.35">
      <c r="C136" s="18"/>
      <c r="D136" s="69"/>
      <c r="E136" s="69"/>
      <c r="F136" s="70"/>
      <c r="G136" s="18"/>
      <c r="H136" s="18"/>
      <c r="I136" s="18"/>
      <c r="J136" s="18"/>
      <c r="K136" s="18"/>
      <c r="L136" s="18"/>
      <c r="M136" s="18"/>
      <c r="N136" s="18"/>
      <c r="O136" s="19"/>
      <c r="P136" s="19"/>
    </row>
    <row r="137" spans="3:17" ht="15.75" customHeight="1" thickBot="1" x14ac:dyDescent="0.35">
      <c r="C137" s="71"/>
      <c r="D137" s="72"/>
      <c r="E137" s="168" t="s">
        <v>101</v>
      </c>
      <c r="F137" s="169"/>
      <c r="G137" s="170"/>
      <c r="H137" s="73"/>
      <c r="I137" s="73"/>
      <c r="J137" s="73"/>
      <c r="K137" s="18"/>
      <c r="L137" s="18"/>
      <c r="M137" s="18"/>
      <c r="N137" s="18"/>
      <c r="O137" s="19"/>
      <c r="P137" s="19"/>
    </row>
    <row r="138" spans="3:17" x14ac:dyDescent="0.3">
      <c r="C138" s="71"/>
      <c r="D138" s="72"/>
      <c r="E138" s="30"/>
      <c r="F138" s="74" t="s">
        <v>102</v>
      </c>
      <c r="G138" s="75">
        <v>0.38</v>
      </c>
      <c r="H138" s="76" t="s">
        <v>103</v>
      </c>
      <c r="I138" s="71"/>
      <c r="J138" s="71"/>
      <c r="K138" s="18"/>
      <c r="L138" s="18"/>
      <c r="M138" s="18"/>
      <c r="N138" s="18"/>
      <c r="O138" s="19"/>
      <c r="P138" s="19"/>
    </row>
    <row r="139" spans="3:17" x14ac:dyDescent="0.3">
      <c r="C139" s="71"/>
      <c r="D139" s="72"/>
      <c r="E139" s="30"/>
      <c r="F139" s="74" t="s">
        <v>104</v>
      </c>
      <c r="G139" s="77">
        <v>0.9</v>
      </c>
      <c r="H139" s="78"/>
      <c r="I139" s="72"/>
      <c r="J139" s="72"/>
      <c r="K139" s="18"/>
      <c r="L139" s="18"/>
      <c r="M139" s="18"/>
      <c r="N139" s="18"/>
      <c r="O139" s="19"/>
      <c r="P139" s="19"/>
    </row>
    <row r="140" spans="3:17" ht="15" thickBot="1" x14ac:dyDescent="0.35">
      <c r="C140" s="71"/>
      <c r="D140" s="72"/>
      <c r="E140" s="63"/>
      <c r="F140" s="79"/>
      <c r="G140" s="80">
        <v>1.73</v>
      </c>
      <c r="H140" s="78"/>
      <c r="I140" s="72"/>
      <c r="J140" s="72"/>
      <c r="K140" s="18"/>
      <c r="L140" s="18"/>
      <c r="M140" s="18"/>
      <c r="N140" s="18"/>
      <c r="O140" s="19"/>
      <c r="P140" s="19"/>
    </row>
    <row r="142" spans="3:17" ht="15" thickBot="1" x14ac:dyDescent="0.35"/>
    <row r="143" spans="3:17" ht="15" thickBot="1" x14ac:dyDescent="0.35">
      <c r="C143" s="24"/>
      <c r="D143" s="25"/>
      <c r="E143" s="25"/>
      <c r="F143" s="26"/>
      <c r="G143" s="27"/>
      <c r="H143" s="27"/>
      <c r="I143" s="27"/>
      <c r="J143" s="27"/>
      <c r="K143" s="27"/>
      <c r="L143" s="27"/>
      <c r="M143" s="27"/>
      <c r="N143" s="27"/>
      <c r="O143" s="28"/>
      <c r="P143" s="28"/>
      <c r="Q143" s="29"/>
    </row>
    <row r="144" spans="3:17" ht="18.600000000000001" thickBot="1" x14ac:dyDescent="0.35">
      <c r="C144" s="30"/>
      <c r="D144" s="172" t="s">
        <v>193</v>
      </c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4"/>
      <c r="Q144" s="31"/>
    </row>
    <row r="145" spans="3:17" ht="19.5" customHeight="1" thickBot="1" x14ac:dyDescent="0.4">
      <c r="C145" s="30"/>
      <c r="D145" s="175" t="s">
        <v>210</v>
      </c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7"/>
      <c r="Q145" s="31"/>
    </row>
    <row r="146" spans="3:17" ht="15.75" customHeight="1" thickBot="1" x14ac:dyDescent="0.35">
      <c r="C146" s="32"/>
      <c r="D146" s="178" t="s">
        <v>77</v>
      </c>
      <c r="E146" s="180" t="s">
        <v>78</v>
      </c>
      <c r="F146" s="182" t="s">
        <v>79</v>
      </c>
      <c r="G146" s="184" t="s">
        <v>80</v>
      </c>
      <c r="H146" s="185"/>
      <c r="I146" s="186" t="s">
        <v>81</v>
      </c>
      <c r="J146" s="186" t="s">
        <v>82</v>
      </c>
      <c r="K146" s="186" t="s">
        <v>83</v>
      </c>
      <c r="L146" s="187" t="s">
        <v>84</v>
      </c>
      <c r="M146" s="187"/>
      <c r="N146" s="188"/>
      <c r="O146" s="189" t="s">
        <v>85</v>
      </c>
      <c r="P146" s="190"/>
      <c r="Q146" s="31"/>
    </row>
    <row r="147" spans="3:17" ht="31.5" customHeight="1" thickBot="1" x14ac:dyDescent="0.35">
      <c r="C147" s="32"/>
      <c r="D147" s="179"/>
      <c r="E147" s="181"/>
      <c r="F147" s="183"/>
      <c r="G147" s="33" t="s">
        <v>86</v>
      </c>
      <c r="H147" s="34" t="s">
        <v>87</v>
      </c>
      <c r="I147" s="183"/>
      <c r="J147" s="183"/>
      <c r="K147" s="183"/>
      <c r="L147" s="35" t="s">
        <v>88</v>
      </c>
      <c r="M147" s="36" t="s">
        <v>89</v>
      </c>
      <c r="N147" s="33" t="s">
        <v>90</v>
      </c>
      <c r="O147" s="37" t="s">
        <v>91</v>
      </c>
      <c r="P147" s="38" t="s">
        <v>92</v>
      </c>
      <c r="Q147" s="31"/>
    </row>
    <row r="148" spans="3:17" x14ac:dyDescent="0.3">
      <c r="C148" s="50" t="s">
        <v>172</v>
      </c>
      <c r="D148" s="39" t="s">
        <v>93</v>
      </c>
      <c r="E148" s="40" t="s">
        <v>151</v>
      </c>
      <c r="F148" s="41">
        <v>0</v>
      </c>
      <c r="G148" s="41">
        <v>0</v>
      </c>
      <c r="H148" s="42">
        <v>0</v>
      </c>
      <c r="I148" s="43">
        <f>+(H148/($G$105*$G$103*$G$104))</f>
        <v>0</v>
      </c>
      <c r="J148" s="44">
        <f>+(I148/($G$34*$G$32*$G$33))*1.25</f>
        <v>0</v>
      </c>
      <c r="K148" s="45"/>
      <c r="L148" s="46">
        <v>0</v>
      </c>
      <c r="M148" s="46" t="e">
        <f>+M25</f>
        <v>#REF!</v>
      </c>
      <c r="N148" s="47" t="e">
        <f>M148/($G$69*1000)</f>
        <v>#REF!</v>
      </c>
      <c r="O148" s="48"/>
      <c r="P148" s="49"/>
      <c r="Q148" s="31"/>
    </row>
    <row r="149" spans="3:17" x14ac:dyDescent="0.3">
      <c r="C149" s="50" t="s">
        <v>55</v>
      </c>
      <c r="D149" s="51" t="s">
        <v>94</v>
      </c>
      <c r="E149" s="52" t="s">
        <v>151</v>
      </c>
      <c r="F149" s="53">
        <v>15</v>
      </c>
      <c r="G149" s="54" t="e">
        <f>+'TG C. S. IE 14741'!#REF!</f>
        <v>#REF!</v>
      </c>
      <c r="H149" s="55" t="e">
        <f>G149</f>
        <v>#REF!</v>
      </c>
      <c r="I149" s="56" t="e">
        <f>+(H149/($G$157*$G$155*$G$156))</f>
        <v>#REF!</v>
      </c>
      <c r="J149" s="57" t="e">
        <f>+(I149)*1.25</f>
        <v>#REF!</v>
      </c>
      <c r="K149" s="58">
        <f>+VLOOKUP(O149,RESISTENCIA!$C$33:$G$51,5,FALSE)</f>
        <v>3.8878490566037738E-3</v>
      </c>
      <c r="L149" s="59" t="e">
        <f>K149*J149*F149</f>
        <v>#REF!</v>
      </c>
      <c r="M149" s="59" t="e">
        <f>+M148+L149</f>
        <v>#REF!</v>
      </c>
      <c r="N149" s="60" t="e">
        <f>M149/($G$69*1000)</f>
        <v>#REF!</v>
      </c>
      <c r="O149" s="61">
        <v>6</v>
      </c>
      <c r="P149" s="62">
        <f>+VLOOKUP(O149,RESISTENCIA!$C$33:$H$51,6,FALSE)</f>
        <v>10</v>
      </c>
      <c r="Q149" s="31"/>
    </row>
    <row r="150" spans="3:17" x14ac:dyDescent="0.3">
      <c r="C150" s="50" t="s">
        <v>211</v>
      </c>
      <c r="D150" s="51" t="s">
        <v>94</v>
      </c>
      <c r="E150" s="52" t="s">
        <v>151</v>
      </c>
      <c r="F150" s="53">
        <v>30</v>
      </c>
      <c r="G150" s="54" t="e">
        <f>+'TG C. S. IE 14741'!#REF!</f>
        <v>#REF!</v>
      </c>
      <c r="H150" s="55" t="e">
        <f>G150</f>
        <v>#REF!</v>
      </c>
      <c r="I150" s="56" t="e">
        <f>+(H150/($G$105*$G$103*$G$104))</f>
        <v>#REF!</v>
      </c>
      <c r="J150" s="57" t="e">
        <f>+(I150)*1.25</f>
        <v>#REF!</v>
      </c>
      <c r="K150" s="58">
        <f>+VLOOKUP(O150,RESISTENCIA!$C$33:$G$51,5,FALSE)</f>
        <v>3.8878490566037738E-3</v>
      </c>
      <c r="L150" s="59" t="e">
        <f>K150*J150*F150</f>
        <v>#REF!</v>
      </c>
      <c r="M150" s="59" t="e">
        <f>+M148+L150</f>
        <v>#REF!</v>
      </c>
      <c r="N150" s="60" t="e">
        <f>M150/($G$69*1000)</f>
        <v>#REF!</v>
      </c>
      <c r="O150" s="61">
        <v>6</v>
      </c>
      <c r="P150" s="62">
        <f>+VLOOKUP(O150,RESISTENCIA!$C$33:$H$51,6,FALSE)</f>
        <v>10</v>
      </c>
      <c r="Q150" s="31"/>
    </row>
    <row r="151" spans="3:17" ht="15" thickBot="1" x14ac:dyDescent="0.35">
      <c r="C151" s="63"/>
      <c r="D151" s="64"/>
      <c r="E151" s="64"/>
      <c r="F151" s="65"/>
      <c r="G151" s="66"/>
      <c r="H151" s="66"/>
      <c r="I151" s="66"/>
      <c r="J151" s="66"/>
      <c r="K151" s="66"/>
      <c r="L151" s="66"/>
      <c r="M151" s="66"/>
      <c r="N151" s="66"/>
      <c r="O151" s="67"/>
      <c r="P151" s="67"/>
      <c r="Q151" s="68"/>
    </row>
    <row r="152" spans="3:17" x14ac:dyDescent="0.3">
      <c r="C152" s="18"/>
      <c r="D152" s="69"/>
      <c r="E152" s="69"/>
      <c r="F152" s="70"/>
      <c r="G152" s="18"/>
      <c r="H152" s="18"/>
      <c r="I152" s="18"/>
      <c r="J152" s="18"/>
      <c r="K152" s="18"/>
      <c r="L152" s="18"/>
      <c r="M152" s="18"/>
      <c r="N152" s="18"/>
      <c r="O152" s="19"/>
      <c r="P152" s="19"/>
    </row>
    <row r="153" spans="3:17" ht="15" thickBot="1" x14ac:dyDescent="0.35">
      <c r="C153" s="18"/>
      <c r="D153" s="69"/>
      <c r="E153" s="69"/>
      <c r="F153" s="70"/>
      <c r="G153" s="18"/>
      <c r="H153" s="18"/>
      <c r="I153" s="18"/>
      <c r="J153" s="18"/>
      <c r="K153" s="18"/>
      <c r="L153" s="18"/>
      <c r="M153" s="18"/>
      <c r="N153" s="18"/>
      <c r="O153" s="19"/>
      <c r="P153" s="19"/>
    </row>
    <row r="154" spans="3:17" ht="15.75" customHeight="1" thickBot="1" x14ac:dyDescent="0.35">
      <c r="C154" s="71"/>
      <c r="D154" s="72"/>
      <c r="E154" s="168" t="s">
        <v>101</v>
      </c>
      <c r="F154" s="169"/>
      <c r="G154" s="170"/>
      <c r="H154" s="73"/>
      <c r="I154" s="73"/>
      <c r="J154" s="73"/>
      <c r="K154" s="18"/>
      <c r="L154" s="18"/>
      <c r="M154" s="18"/>
      <c r="N154" s="18"/>
      <c r="O154" s="19"/>
      <c r="P154" s="19"/>
    </row>
    <row r="155" spans="3:17" x14ac:dyDescent="0.3">
      <c r="C155" s="71"/>
      <c r="D155" s="72"/>
      <c r="E155" s="30"/>
      <c r="F155" s="74" t="s">
        <v>102</v>
      </c>
      <c r="G155" s="75">
        <v>0.38</v>
      </c>
      <c r="H155" s="76" t="s">
        <v>103</v>
      </c>
      <c r="I155" s="71"/>
      <c r="J155" s="71"/>
      <c r="K155" s="18"/>
      <c r="L155" s="18"/>
      <c r="M155" s="18"/>
      <c r="N155" s="18"/>
      <c r="O155" s="19"/>
      <c r="P155" s="19"/>
    </row>
    <row r="156" spans="3:17" x14ac:dyDescent="0.3">
      <c r="C156" s="71"/>
      <c r="D156" s="72"/>
      <c r="E156" s="30"/>
      <c r="F156" s="74" t="s">
        <v>104</v>
      </c>
      <c r="G156" s="77">
        <v>0.9</v>
      </c>
      <c r="H156" s="78"/>
      <c r="I156" s="72"/>
      <c r="J156" s="72"/>
      <c r="K156" s="18"/>
      <c r="L156" s="18"/>
      <c r="M156" s="18"/>
      <c r="N156" s="18"/>
      <c r="O156" s="19"/>
      <c r="P156" s="19"/>
    </row>
    <row r="157" spans="3:17" ht="15" thickBot="1" x14ac:dyDescent="0.35">
      <c r="C157" s="71"/>
      <c r="D157" s="72"/>
      <c r="E157" s="63"/>
      <c r="F157" s="79"/>
      <c r="G157" s="80">
        <v>1.73</v>
      </c>
      <c r="H157" s="78"/>
      <c r="I157" s="72"/>
      <c r="J157" s="72"/>
      <c r="K157" s="18"/>
      <c r="L157" s="18"/>
      <c r="M157" s="18"/>
      <c r="N157" s="18"/>
      <c r="O157" s="19"/>
      <c r="P157" s="19"/>
    </row>
    <row r="159" spans="3:17" ht="15" thickBot="1" x14ac:dyDescent="0.35"/>
    <row r="160" spans="3:17" ht="15" thickBot="1" x14ac:dyDescent="0.35">
      <c r="C160" s="24"/>
      <c r="D160" s="25"/>
      <c r="E160" s="25"/>
      <c r="F160" s="26"/>
      <c r="G160" s="27"/>
      <c r="H160" s="27"/>
      <c r="I160" s="27"/>
      <c r="J160" s="27"/>
      <c r="K160" s="27"/>
      <c r="L160" s="27"/>
      <c r="M160" s="27"/>
      <c r="N160" s="27"/>
      <c r="O160" s="28"/>
      <c r="P160" s="28"/>
      <c r="Q160" s="29"/>
    </row>
    <row r="161" spans="3:17" ht="18.600000000000001" thickBot="1" x14ac:dyDescent="0.35">
      <c r="C161" s="30"/>
      <c r="D161" s="172" t="s">
        <v>193</v>
      </c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4"/>
      <c r="Q161" s="31"/>
    </row>
    <row r="162" spans="3:17" ht="19.5" customHeight="1" thickBot="1" x14ac:dyDescent="0.4">
      <c r="C162" s="30"/>
      <c r="D162" s="175" t="s">
        <v>212</v>
      </c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7"/>
      <c r="Q162" s="31"/>
    </row>
    <row r="163" spans="3:17" ht="15.75" customHeight="1" thickBot="1" x14ac:dyDescent="0.35">
      <c r="C163" s="32"/>
      <c r="D163" s="178" t="s">
        <v>77</v>
      </c>
      <c r="E163" s="180" t="s">
        <v>78</v>
      </c>
      <c r="F163" s="182" t="s">
        <v>79</v>
      </c>
      <c r="G163" s="184" t="s">
        <v>80</v>
      </c>
      <c r="H163" s="185"/>
      <c r="I163" s="186" t="s">
        <v>81</v>
      </c>
      <c r="J163" s="186" t="s">
        <v>82</v>
      </c>
      <c r="K163" s="186" t="s">
        <v>83</v>
      </c>
      <c r="L163" s="187" t="s">
        <v>84</v>
      </c>
      <c r="M163" s="187"/>
      <c r="N163" s="188"/>
      <c r="O163" s="189" t="s">
        <v>85</v>
      </c>
      <c r="P163" s="190"/>
      <c r="Q163" s="31"/>
    </row>
    <row r="164" spans="3:17" ht="31.5" customHeight="1" thickBot="1" x14ac:dyDescent="0.35">
      <c r="C164" s="32"/>
      <c r="D164" s="179"/>
      <c r="E164" s="181"/>
      <c r="F164" s="183"/>
      <c r="G164" s="33" t="s">
        <v>86</v>
      </c>
      <c r="H164" s="34" t="s">
        <v>87</v>
      </c>
      <c r="I164" s="183"/>
      <c r="J164" s="183"/>
      <c r="K164" s="183"/>
      <c r="L164" s="35" t="s">
        <v>88</v>
      </c>
      <c r="M164" s="36" t="s">
        <v>89</v>
      </c>
      <c r="N164" s="33" t="s">
        <v>90</v>
      </c>
      <c r="O164" s="37" t="s">
        <v>91</v>
      </c>
      <c r="P164" s="38" t="s">
        <v>92</v>
      </c>
      <c r="Q164" s="31"/>
    </row>
    <row r="165" spans="3:17" x14ac:dyDescent="0.3">
      <c r="C165" s="50" t="s">
        <v>176</v>
      </c>
      <c r="D165" s="39" t="s">
        <v>93</v>
      </c>
      <c r="E165" s="40" t="s">
        <v>151</v>
      </c>
      <c r="F165" s="41">
        <v>0</v>
      </c>
      <c r="G165" s="41">
        <v>0</v>
      </c>
      <c r="H165" s="42">
        <v>0</v>
      </c>
      <c r="I165" s="43">
        <f>+(H165/($G$176*$G$174*$G$175))</f>
        <v>0</v>
      </c>
      <c r="J165" s="44">
        <f>+(I165/($G$34*$G$32*$G$33))*1.25</f>
        <v>0</v>
      </c>
      <c r="K165" s="45"/>
      <c r="L165" s="46">
        <v>0</v>
      </c>
      <c r="M165" s="46" t="e">
        <f>+M27</f>
        <v>#REF!</v>
      </c>
      <c r="N165" s="47" t="e">
        <f>M165/($G$69*1000)</f>
        <v>#REF!</v>
      </c>
      <c r="O165" s="48"/>
      <c r="P165" s="49"/>
      <c r="Q165" s="31"/>
    </row>
    <row r="166" spans="3:17" x14ac:dyDescent="0.3">
      <c r="C166" s="50" t="s">
        <v>213</v>
      </c>
      <c r="D166" s="51" t="s">
        <v>94</v>
      </c>
      <c r="E166" s="52" t="s">
        <v>151</v>
      </c>
      <c r="F166" s="53">
        <v>27</v>
      </c>
      <c r="G166" s="54" t="e">
        <f>+'TG C. S. IE 14741'!#REF!</f>
        <v>#REF!</v>
      </c>
      <c r="H166" s="55" t="e">
        <f>G166</f>
        <v>#REF!</v>
      </c>
      <c r="I166" s="56" t="e">
        <f>+(H166/($G$176*$G$174*$G$175))</f>
        <v>#REF!</v>
      </c>
      <c r="J166" s="57" t="e">
        <f>+(I166)*1.25</f>
        <v>#REF!</v>
      </c>
      <c r="K166" s="58">
        <f>+VLOOKUP(O166,RESISTENCIA!$C$33:$G$51,5,FALSE)</f>
        <v>6.1326190476190476E-4</v>
      </c>
      <c r="L166" s="59" t="e">
        <f>K166*J166*F166</f>
        <v>#REF!</v>
      </c>
      <c r="M166" s="59" t="e">
        <f>+M165+L166</f>
        <v>#REF!</v>
      </c>
      <c r="N166" s="60" t="e">
        <f>M166/($G$69*1000)</f>
        <v>#REF!</v>
      </c>
      <c r="O166" s="61">
        <v>35</v>
      </c>
      <c r="P166" s="62">
        <f>+VLOOKUP(O166,RESISTENCIA!$C$33:$H$51,6,FALSE)</f>
        <v>2</v>
      </c>
      <c r="Q166" s="31"/>
    </row>
    <row r="167" spans="3:17" x14ac:dyDescent="0.3">
      <c r="C167" s="50" t="s">
        <v>214</v>
      </c>
      <c r="D167" s="51" t="s">
        <v>94</v>
      </c>
      <c r="E167" s="52" t="s">
        <v>151</v>
      </c>
      <c r="F167" s="53">
        <v>44</v>
      </c>
      <c r="G167" s="54" t="e">
        <f>+'TG C. S. IE 14741'!#REF!</f>
        <v>#REF!</v>
      </c>
      <c r="H167" s="55" t="e">
        <f>G167</f>
        <v>#REF!</v>
      </c>
      <c r="I167" s="56" t="e">
        <f>+(H167/($G$176*$G$174*$G$175))</f>
        <v>#REF!</v>
      </c>
      <c r="J167" s="57" t="e">
        <f>+(I167)*1.25</f>
        <v>#REF!</v>
      </c>
      <c r="K167" s="58">
        <f>+VLOOKUP(O167,RESISTENCIA!$C$33:$G$51,5,FALSE)</f>
        <v>6.1326190476190476E-4</v>
      </c>
      <c r="L167" s="59" t="e">
        <f>K167*J167*F167</f>
        <v>#REF!</v>
      </c>
      <c r="M167" s="59" t="e">
        <f>+M165+L167</f>
        <v>#REF!</v>
      </c>
      <c r="N167" s="60" t="e">
        <f>M167/($G$69*1000)</f>
        <v>#REF!</v>
      </c>
      <c r="O167" s="61">
        <v>35</v>
      </c>
      <c r="P167" s="62">
        <f>+VLOOKUP(O167,RESISTENCIA!$C$33:$H$51,6,FALSE)</f>
        <v>2</v>
      </c>
      <c r="Q167" s="31"/>
    </row>
    <row r="168" spans="3:17" x14ac:dyDescent="0.3">
      <c r="C168" s="50" t="s">
        <v>215</v>
      </c>
      <c r="D168" s="51" t="s">
        <v>94</v>
      </c>
      <c r="E168" s="52" t="s">
        <v>151</v>
      </c>
      <c r="F168" s="53">
        <v>56</v>
      </c>
      <c r="G168" s="54" t="e">
        <f>+'TG C. S. IE 14741'!#REF!</f>
        <v>#REF!</v>
      </c>
      <c r="H168" s="55" t="e">
        <f>G168</f>
        <v>#REF!</v>
      </c>
      <c r="I168" s="56" t="e">
        <f>+(H168/($G$176*$G$174*$G$175))</f>
        <v>#REF!</v>
      </c>
      <c r="J168" s="57" t="e">
        <f>+(I168)*1.25</f>
        <v>#REF!</v>
      </c>
      <c r="K168" s="58">
        <f>+VLOOKUP(O168,RESISTENCIA!$C$33:$G$51,5,FALSE)</f>
        <v>6.1326190476190476E-4</v>
      </c>
      <c r="L168" s="59" t="e">
        <f>K168*J168*F168</f>
        <v>#REF!</v>
      </c>
      <c r="M168" s="59" t="e">
        <f>+M166+L168</f>
        <v>#REF!</v>
      </c>
      <c r="N168" s="60" t="e">
        <f>M168/($G$69*1000)</f>
        <v>#REF!</v>
      </c>
      <c r="O168" s="61">
        <v>35</v>
      </c>
      <c r="P168" s="62">
        <f>+VLOOKUP(O168,RESISTENCIA!$C$33:$H$51,6,FALSE)</f>
        <v>2</v>
      </c>
      <c r="Q168" s="31"/>
    </row>
    <row r="169" spans="3:17" x14ac:dyDescent="0.3">
      <c r="C169" s="50" t="s">
        <v>216</v>
      </c>
      <c r="D169" s="51" t="s">
        <v>94</v>
      </c>
      <c r="E169" s="52" t="s">
        <v>151</v>
      </c>
      <c r="F169" s="53">
        <v>67</v>
      </c>
      <c r="G169" s="54" t="e">
        <f>+'TG C. S. IE 14741'!#REF!</f>
        <v>#REF!</v>
      </c>
      <c r="H169" s="55" t="e">
        <f>G169</f>
        <v>#REF!</v>
      </c>
      <c r="I169" s="56" t="e">
        <f>+(H169/($G$176*$G$174*$G$175))</f>
        <v>#REF!</v>
      </c>
      <c r="J169" s="57" t="e">
        <f>+(I169)*1.25</f>
        <v>#REF!</v>
      </c>
      <c r="K169" s="58">
        <f>+VLOOKUP(O169,RESISTENCIA!$C$33:$G$51,5,FALSE)</f>
        <v>6.1326190476190476E-4</v>
      </c>
      <c r="L169" s="59" t="e">
        <f>K169*J169*F169</f>
        <v>#REF!</v>
      </c>
      <c r="M169" s="59" t="e">
        <f>+M167+L169</f>
        <v>#REF!</v>
      </c>
      <c r="N169" s="60" t="e">
        <f>M169/($G$69*1000)</f>
        <v>#REF!</v>
      </c>
      <c r="O169" s="61">
        <v>35</v>
      </c>
      <c r="P169" s="62">
        <f>+VLOOKUP(O169,RESISTENCIA!$C$33:$H$51,6,FALSE)</f>
        <v>2</v>
      </c>
      <c r="Q169" s="31"/>
    </row>
    <row r="170" spans="3:17" ht="15" thickBot="1" x14ac:dyDescent="0.35">
      <c r="C170" s="63"/>
      <c r="D170" s="64"/>
      <c r="E170" s="64"/>
      <c r="F170" s="65"/>
      <c r="G170" s="66"/>
      <c r="H170" s="66"/>
      <c r="I170" s="66"/>
      <c r="J170" s="66"/>
      <c r="K170" s="66"/>
      <c r="L170" s="66"/>
      <c r="M170" s="66"/>
      <c r="N170" s="66"/>
      <c r="O170" s="67"/>
      <c r="P170" s="67"/>
      <c r="Q170" s="68"/>
    </row>
    <row r="171" spans="3:17" x14ac:dyDescent="0.3">
      <c r="C171" s="18"/>
      <c r="D171" s="69"/>
      <c r="E171" s="69"/>
      <c r="F171" s="70"/>
      <c r="G171" s="18"/>
      <c r="H171" s="18"/>
      <c r="I171" s="18"/>
      <c r="J171" s="18"/>
      <c r="K171" s="18"/>
      <c r="L171" s="18"/>
      <c r="M171" s="18"/>
      <c r="N171" s="18"/>
      <c r="O171" s="19"/>
      <c r="P171" s="19"/>
    </row>
    <row r="172" spans="3:17" ht="15" thickBot="1" x14ac:dyDescent="0.35">
      <c r="C172" s="18"/>
      <c r="D172" s="69"/>
      <c r="E172" s="69"/>
      <c r="F172" s="70"/>
      <c r="G172" s="18"/>
      <c r="H172" s="18"/>
      <c r="I172" s="18"/>
      <c r="J172" s="18"/>
      <c r="K172" s="18"/>
      <c r="L172" s="18"/>
      <c r="M172" s="18"/>
      <c r="N172" s="18"/>
      <c r="O172" s="19"/>
      <c r="P172" s="19"/>
    </row>
    <row r="173" spans="3:17" ht="15.75" customHeight="1" thickBot="1" x14ac:dyDescent="0.35">
      <c r="C173" s="71"/>
      <c r="D173" s="72"/>
      <c r="E173" s="168" t="s">
        <v>101</v>
      </c>
      <c r="F173" s="169"/>
      <c r="G173" s="170"/>
      <c r="H173" s="73"/>
      <c r="I173" s="73"/>
      <c r="J173" s="73"/>
      <c r="K173" s="18"/>
      <c r="L173" s="18"/>
      <c r="M173" s="18"/>
      <c r="N173" s="18"/>
      <c r="O173" s="19"/>
      <c r="P173" s="19"/>
    </row>
    <row r="174" spans="3:17" x14ac:dyDescent="0.3">
      <c r="C174" s="71"/>
      <c r="D174" s="72"/>
      <c r="E174" s="30"/>
      <c r="F174" s="74" t="s">
        <v>102</v>
      </c>
      <c r="G174" s="75">
        <v>0.38</v>
      </c>
      <c r="H174" s="76" t="s">
        <v>103</v>
      </c>
      <c r="I174" s="71"/>
      <c r="J174" s="71"/>
      <c r="K174" s="18"/>
      <c r="L174" s="18"/>
      <c r="M174" s="18"/>
      <c r="N174" s="18"/>
      <c r="O174" s="19"/>
      <c r="P174" s="19"/>
    </row>
    <row r="175" spans="3:17" x14ac:dyDescent="0.3">
      <c r="C175" s="71"/>
      <c r="D175" s="72"/>
      <c r="E175" s="30"/>
      <c r="F175" s="74" t="s">
        <v>104</v>
      </c>
      <c r="G175" s="77">
        <v>0.9</v>
      </c>
      <c r="H175" s="78"/>
      <c r="I175" s="72"/>
      <c r="J175" s="72"/>
      <c r="K175" s="18"/>
      <c r="L175" s="18"/>
      <c r="M175" s="18"/>
      <c r="N175" s="18"/>
      <c r="O175" s="19"/>
      <c r="P175" s="19"/>
    </row>
    <row r="176" spans="3:17" ht="15" thickBot="1" x14ac:dyDescent="0.35">
      <c r="C176" s="71"/>
      <c r="D176" s="72"/>
      <c r="E176" s="63"/>
      <c r="F176" s="79"/>
      <c r="G176" s="80">
        <v>1.73</v>
      </c>
      <c r="H176" s="78"/>
      <c r="I176" s="72"/>
      <c r="J176" s="72"/>
      <c r="K176" s="18"/>
      <c r="L176" s="18"/>
      <c r="M176" s="18"/>
      <c r="N176" s="18"/>
      <c r="O176" s="19"/>
      <c r="P176" s="19"/>
    </row>
    <row r="207" ht="15.75" customHeight="1" x14ac:dyDescent="0.3"/>
    <row r="234" ht="15.75" customHeight="1" x14ac:dyDescent="0.3"/>
    <row r="262" ht="15.75" customHeight="1" x14ac:dyDescent="0.3"/>
  </sheetData>
  <mergeCells count="109">
    <mergeCell ref="E173:G173"/>
    <mergeCell ref="E154:G154"/>
    <mergeCell ref="D161:P161"/>
    <mergeCell ref="D162:P162"/>
    <mergeCell ref="D163:D164"/>
    <mergeCell ref="E163:E164"/>
    <mergeCell ref="F163:F164"/>
    <mergeCell ref="G163:H163"/>
    <mergeCell ref="I163:I164"/>
    <mergeCell ref="J163:J164"/>
    <mergeCell ref="K163:K164"/>
    <mergeCell ref="L163:N163"/>
    <mergeCell ref="O163:P163"/>
    <mergeCell ref="E137:G137"/>
    <mergeCell ref="D144:P144"/>
    <mergeCell ref="D145:P145"/>
    <mergeCell ref="D146:D147"/>
    <mergeCell ref="E146:E147"/>
    <mergeCell ref="F146:F147"/>
    <mergeCell ref="G146:H146"/>
    <mergeCell ref="I146:I147"/>
    <mergeCell ref="J146:J147"/>
    <mergeCell ref="K146:K147"/>
    <mergeCell ref="L146:N146"/>
    <mergeCell ref="O146:P146"/>
    <mergeCell ref="D125:P125"/>
    <mergeCell ref="D126:P126"/>
    <mergeCell ref="D127:D128"/>
    <mergeCell ref="E127:E128"/>
    <mergeCell ref="F127:F128"/>
    <mergeCell ref="G127:H127"/>
    <mergeCell ref="I127:I128"/>
    <mergeCell ref="J127:J128"/>
    <mergeCell ref="K127:K128"/>
    <mergeCell ref="L127:N127"/>
    <mergeCell ref="O127:P127"/>
    <mergeCell ref="E118:G118"/>
    <mergeCell ref="E102:G102"/>
    <mergeCell ref="D109:P109"/>
    <mergeCell ref="D110:P110"/>
    <mergeCell ref="D111:D112"/>
    <mergeCell ref="E111:E112"/>
    <mergeCell ref="F111:F112"/>
    <mergeCell ref="G111:H111"/>
    <mergeCell ref="I111:I112"/>
    <mergeCell ref="J111:J112"/>
    <mergeCell ref="K111:K112"/>
    <mergeCell ref="L111:N111"/>
    <mergeCell ref="O111:P111"/>
    <mergeCell ref="E85:G85"/>
    <mergeCell ref="D92:P92"/>
    <mergeCell ref="D93:P93"/>
    <mergeCell ref="D94:D95"/>
    <mergeCell ref="E94:E95"/>
    <mergeCell ref="F94:F95"/>
    <mergeCell ref="G94:H94"/>
    <mergeCell ref="I94:I95"/>
    <mergeCell ref="J94:J95"/>
    <mergeCell ref="K94:K95"/>
    <mergeCell ref="L94:N94"/>
    <mergeCell ref="O94:P94"/>
    <mergeCell ref="E68:G68"/>
    <mergeCell ref="D75:P75"/>
    <mergeCell ref="D76:P76"/>
    <mergeCell ref="D77:D78"/>
    <mergeCell ref="E77:E78"/>
    <mergeCell ref="F77:F78"/>
    <mergeCell ref="G77:H77"/>
    <mergeCell ref="I77:I78"/>
    <mergeCell ref="J77:J78"/>
    <mergeCell ref="K77:K78"/>
    <mergeCell ref="L77:N77"/>
    <mergeCell ref="O77:P77"/>
    <mergeCell ref="E46:G46"/>
    <mergeCell ref="D53:P53"/>
    <mergeCell ref="D54:P54"/>
    <mergeCell ref="D55:D56"/>
    <mergeCell ref="E55:E56"/>
    <mergeCell ref="F55:F56"/>
    <mergeCell ref="G55:H55"/>
    <mergeCell ref="I55:I56"/>
    <mergeCell ref="J55:J56"/>
    <mergeCell ref="K55:K56"/>
    <mergeCell ref="L55:N55"/>
    <mergeCell ref="O55:P55"/>
    <mergeCell ref="D37:P37"/>
    <mergeCell ref="D38:P38"/>
    <mergeCell ref="D39:D40"/>
    <mergeCell ref="E39:E40"/>
    <mergeCell ref="F39:F40"/>
    <mergeCell ref="G39:H39"/>
    <mergeCell ref="I39:I40"/>
    <mergeCell ref="J39:J40"/>
    <mergeCell ref="K39:K40"/>
    <mergeCell ref="L39:N39"/>
    <mergeCell ref="O39:P39"/>
    <mergeCell ref="E31:G31"/>
    <mergeCell ref="D2:O2"/>
    <mergeCell ref="D11:P11"/>
    <mergeCell ref="D12:P12"/>
    <mergeCell ref="D13:D14"/>
    <mergeCell ref="E13:E14"/>
    <mergeCell ref="F13:F14"/>
    <mergeCell ref="G13:H13"/>
    <mergeCell ref="I13:I14"/>
    <mergeCell ref="J13:J14"/>
    <mergeCell ref="K13:K14"/>
    <mergeCell ref="L13:N13"/>
    <mergeCell ref="O13:P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6"/>
  <sheetViews>
    <sheetView showGridLines="0" topLeftCell="A337" zoomScale="145" zoomScaleNormal="145" zoomScaleSheetLayoutView="130" workbookViewId="0">
      <selection activeCell="J265" sqref="J265"/>
    </sheetView>
  </sheetViews>
  <sheetFormatPr baseColWidth="10" defaultRowHeight="14.4" x14ac:dyDescent="0.3"/>
  <cols>
    <col min="1" max="1" width="9.109375" customWidth="1"/>
    <col min="2" max="2" width="4.88671875" bestFit="1" customWidth="1"/>
    <col min="3" max="3" width="58.88671875" bestFit="1" customWidth="1"/>
    <col min="4" max="4" width="8.109375" bestFit="1" customWidth="1"/>
    <col min="5" max="5" width="7.5546875" bestFit="1" customWidth="1"/>
    <col min="6" max="6" width="7.109375" bestFit="1" customWidth="1"/>
    <col min="7" max="7" width="6.88671875" style="11" bestFit="1" customWidth="1"/>
    <col min="8" max="8" width="10.33203125" customWidth="1"/>
    <col min="9" max="9" width="7.33203125" bestFit="1" customWidth="1"/>
    <col min="10" max="10" width="6.88671875" style="11" customWidth="1"/>
    <col min="11" max="11" width="10.5546875" style="11" customWidth="1"/>
  </cols>
  <sheetData>
    <row r="2" spans="1:14" x14ac:dyDescent="0.3">
      <c r="A2" s="160" t="s">
        <v>267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4" ht="25.5" customHeight="1" x14ac:dyDescent="0.3">
      <c r="A3" s="161" t="s">
        <v>0</v>
      </c>
      <c r="B3" s="162" t="s">
        <v>1</v>
      </c>
      <c r="C3" s="163"/>
      <c r="D3" s="106" t="s">
        <v>2</v>
      </c>
      <c r="E3" s="106" t="s">
        <v>4</v>
      </c>
      <c r="F3" s="166" t="s">
        <v>5</v>
      </c>
      <c r="G3" s="5" t="s">
        <v>25</v>
      </c>
      <c r="H3" s="167" t="s">
        <v>351</v>
      </c>
      <c r="I3" s="167" t="s">
        <v>7</v>
      </c>
      <c r="J3" s="5" t="s">
        <v>8</v>
      </c>
      <c r="K3" s="5" t="s">
        <v>13</v>
      </c>
    </row>
    <row r="4" spans="1:14" x14ac:dyDescent="0.3">
      <c r="A4" s="161"/>
      <c r="B4" s="164"/>
      <c r="C4" s="165"/>
      <c r="D4" s="105" t="s">
        <v>3</v>
      </c>
      <c r="E4" s="105" t="s">
        <v>12</v>
      </c>
      <c r="F4" s="161"/>
      <c r="G4" s="6" t="s">
        <v>12</v>
      </c>
      <c r="H4" s="151"/>
      <c r="I4" s="151"/>
      <c r="J4" s="6" t="s">
        <v>12</v>
      </c>
      <c r="K4" s="6" t="s">
        <v>12</v>
      </c>
    </row>
    <row r="5" spans="1:14" x14ac:dyDescent="0.3">
      <c r="A5" s="152" t="s">
        <v>244</v>
      </c>
      <c r="B5" s="1" t="s">
        <v>246</v>
      </c>
      <c r="C5" s="2" t="s">
        <v>271</v>
      </c>
      <c r="D5" s="2"/>
      <c r="E5" s="2"/>
      <c r="F5" s="2"/>
      <c r="G5" s="7">
        <f>+G37</f>
        <v>27.699999999999996</v>
      </c>
      <c r="H5" s="2"/>
      <c r="I5" s="12"/>
      <c r="J5" s="7">
        <f>+J37</f>
        <v>12.466275999999995</v>
      </c>
      <c r="K5" s="153">
        <f>SUM(J5:J15)-0.064</f>
        <v>105.90754085</v>
      </c>
    </row>
    <row r="6" spans="1:14" x14ac:dyDescent="0.3">
      <c r="A6" s="152"/>
      <c r="B6" s="1" t="s">
        <v>247</v>
      </c>
      <c r="C6" s="2" t="s">
        <v>272</v>
      </c>
      <c r="D6" s="2"/>
      <c r="E6" s="2"/>
      <c r="F6" s="2"/>
      <c r="G6" s="109">
        <f>+G102</f>
        <v>2.1800000000000006</v>
      </c>
      <c r="H6" s="2"/>
      <c r="I6" s="12"/>
      <c r="J6" s="7">
        <f>+J102</f>
        <v>1.2489230000000002</v>
      </c>
      <c r="K6" s="153"/>
    </row>
    <row r="7" spans="1:14" x14ac:dyDescent="0.3">
      <c r="A7" s="152"/>
      <c r="B7" s="1" t="s">
        <v>248</v>
      </c>
      <c r="C7" s="2" t="s">
        <v>273</v>
      </c>
      <c r="D7" s="2"/>
      <c r="E7" s="2"/>
      <c r="F7" s="2"/>
      <c r="G7" s="109">
        <f>+G148</f>
        <v>65.399999999999991</v>
      </c>
      <c r="H7" s="2"/>
      <c r="I7" s="12"/>
      <c r="J7" s="7">
        <f>+J148</f>
        <v>57.993511000000005</v>
      </c>
      <c r="K7" s="153"/>
    </row>
    <row r="8" spans="1:14" x14ac:dyDescent="0.3">
      <c r="A8" s="152"/>
      <c r="B8" s="1" t="s">
        <v>249</v>
      </c>
      <c r="C8" s="2" t="s">
        <v>274</v>
      </c>
      <c r="D8" s="2"/>
      <c r="E8" s="2"/>
      <c r="F8" s="2"/>
      <c r="G8" s="109">
        <f>+G223</f>
        <v>2.1800000000000006</v>
      </c>
      <c r="H8" s="2"/>
      <c r="I8" s="12"/>
      <c r="J8" s="7">
        <f>+J223</f>
        <v>1.2489230000000002</v>
      </c>
      <c r="K8" s="153"/>
    </row>
    <row r="9" spans="1:14" x14ac:dyDescent="0.3">
      <c r="A9" s="152"/>
      <c r="B9" s="1" t="s">
        <v>250</v>
      </c>
      <c r="C9" s="2" t="s">
        <v>275</v>
      </c>
      <c r="D9" s="2"/>
      <c r="E9" s="2"/>
      <c r="F9" s="2"/>
      <c r="G9" s="7">
        <f>+G271</f>
        <v>23.9</v>
      </c>
      <c r="H9" s="2"/>
      <c r="I9" s="12"/>
      <c r="J9" s="7">
        <f>+J271</f>
        <v>10.246776000000002</v>
      </c>
      <c r="K9" s="153"/>
    </row>
    <row r="10" spans="1:14" x14ac:dyDescent="0.3">
      <c r="A10" s="152"/>
      <c r="B10" s="1" t="s">
        <v>251</v>
      </c>
      <c r="C10" s="2" t="s">
        <v>276</v>
      </c>
      <c r="D10" s="2"/>
      <c r="E10" s="2"/>
      <c r="F10" s="2"/>
      <c r="G10" s="109">
        <f>+G325</f>
        <v>2.46</v>
      </c>
      <c r="H10" s="2"/>
      <c r="I10" s="12"/>
      <c r="J10" s="7">
        <f>+J325</f>
        <v>1.6043400000000001</v>
      </c>
      <c r="K10" s="153"/>
    </row>
    <row r="11" spans="1:14" x14ac:dyDescent="0.3">
      <c r="A11" s="152"/>
      <c r="B11" s="1" t="s">
        <v>252</v>
      </c>
      <c r="C11" s="2" t="s">
        <v>277</v>
      </c>
      <c r="D11" s="2"/>
      <c r="E11" s="2"/>
      <c r="F11" s="2"/>
      <c r="G11" s="109">
        <f>+G336</f>
        <v>0.92000000000000015</v>
      </c>
      <c r="H11" s="2"/>
      <c r="I11" s="12"/>
      <c r="J11" s="7">
        <f>+J336</f>
        <v>0.39146000000000003</v>
      </c>
      <c r="K11" s="153"/>
    </row>
    <row r="12" spans="1:14" x14ac:dyDescent="0.3">
      <c r="A12" s="152"/>
      <c r="B12" s="1" t="s">
        <v>253</v>
      </c>
      <c r="C12" s="2" t="s">
        <v>278</v>
      </c>
      <c r="D12" s="2"/>
      <c r="E12" s="2"/>
      <c r="F12" s="2"/>
      <c r="G12" s="109">
        <f>+G345</f>
        <v>5.5128000000000004</v>
      </c>
      <c r="H12" s="2"/>
      <c r="I12" s="12"/>
      <c r="J12" s="7">
        <f>+J345</f>
        <v>5.391108</v>
      </c>
      <c r="K12" s="153"/>
    </row>
    <row r="13" spans="1:14" x14ac:dyDescent="0.3">
      <c r="A13" s="152"/>
      <c r="B13" s="1" t="s">
        <v>254</v>
      </c>
      <c r="C13" s="2" t="s">
        <v>241</v>
      </c>
      <c r="D13" s="2"/>
      <c r="E13" s="2"/>
      <c r="F13" s="2"/>
      <c r="G13" s="109">
        <v>10</v>
      </c>
      <c r="H13" s="2"/>
      <c r="I13" s="12"/>
      <c r="J13" s="7">
        <v>10</v>
      </c>
      <c r="K13" s="153"/>
    </row>
    <row r="14" spans="1:14" x14ac:dyDescent="0.3">
      <c r="A14" s="152"/>
      <c r="B14" s="1" t="s">
        <v>255</v>
      </c>
      <c r="C14" s="2" t="s">
        <v>217</v>
      </c>
      <c r="D14" s="2"/>
      <c r="E14" s="2"/>
      <c r="F14" s="2"/>
      <c r="G14" s="109">
        <f>+G400</f>
        <v>0.74</v>
      </c>
      <c r="H14" s="2"/>
      <c r="I14" s="12"/>
      <c r="J14" s="7">
        <f>+J400</f>
        <v>0.33395999999999998</v>
      </c>
      <c r="K14" s="153"/>
    </row>
    <row r="15" spans="1:14" x14ac:dyDescent="0.3">
      <c r="A15" s="152"/>
      <c r="B15" s="1" t="s">
        <v>256</v>
      </c>
      <c r="C15" s="2" t="s">
        <v>258</v>
      </c>
      <c r="D15" s="2"/>
      <c r="E15" s="2"/>
      <c r="F15" s="2"/>
      <c r="G15" s="12"/>
      <c r="H15" s="2"/>
      <c r="I15" s="2"/>
      <c r="J15" s="109">
        <f>SUM(J5:J14)*0.05</f>
        <v>5.0462638499999999</v>
      </c>
      <c r="K15" s="153"/>
      <c r="L15" s="11">
        <f>SUM(J5:J14)</f>
        <v>100.92527699999999</v>
      </c>
      <c r="M15" s="11">
        <f>+L16-L15</f>
        <v>40.464722999999992</v>
      </c>
      <c r="N15">
        <f>+M15/L15</f>
        <v>0.40093744800918402</v>
      </c>
    </row>
    <row r="16" spans="1:14" x14ac:dyDescent="0.3">
      <c r="A16" s="152"/>
      <c r="B16" s="154"/>
      <c r="C16" s="155"/>
      <c r="D16" s="155"/>
      <c r="E16" s="155"/>
      <c r="F16" s="156"/>
      <c r="G16" s="8">
        <f>SUM(G5:G15)</f>
        <v>140.99279999999999</v>
      </c>
      <c r="H16" s="154"/>
      <c r="I16" s="156"/>
      <c r="J16" s="101">
        <f>SUM(J5:J15)-0.064</f>
        <v>105.90754085</v>
      </c>
      <c r="K16" s="109"/>
      <c r="L16">
        <v>141.38999999999999</v>
      </c>
    </row>
    <row r="17" spans="1:11" ht="4.5" customHeight="1" x14ac:dyDescent="0.3">
      <c r="A17" s="157"/>
      <c r="B17" s="158"/>
      <c r="C17" s="158"/>
      <c r="D17" s="158"/>
      <c r="E17" s="158"/>
      <c r="F17" s="158"/>
      <c r="G17" s="158"/>
      <c r="H17" s="158"/>
      <c r="I17" s="158"/>
      <c r="J17" s="158"/>
      <c r="K17" s="158"/>
    </row>
    <row r="18" spans="1:11" x14ac:dyDescent="0.3">
      <c r="A18" s="160" t="s">
        <v>279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</row>
    <row r="19" spans="1:11" ht="25.5" customHeight="1" x14ac:dyDescent="0.3">
      <c r="A19" s="209" t="s">
        <v>0</v>
      </c>
      <c r="B19" s="162" t="s">
        <v>1</v>
      </c>
      <c r="C19" s="163"/>
      <c r="D19" s="5" t="s">
        <v>218</v>
      </c>
      <c r="E19" s="106" t="s">
        <v>4</v>
      </c>
      <c r="F19" s="166" t="s">
        <v>5</v>
      </c>
      <c r="G19" s="5" t="s">
        <v>25</v>
      </c>
      <c r="H19" s="167" t="s">
        <v>351</v>
      </c>
      <c r="I19" s="167" t="s">
        <v>7</v>
      </c>
      <c r="J19" s="5" t="s">
        <v>8</v>
      </c>
      <c r="K19" s="5" t="s">
        <v>13</v>
      </c>
    </row>
    <row r="20" spans="1:11" x14ac:dyDescent="0.3">
      <c r="A20" s="209"/>
      <c r="B20" s="164"/>
      <c r="C20" s="165"/>
      <c r="D20" s="105" t="s">
        <v>12</v>
      </c>
      <c r="E20" s="105" t="s">
        <v>12</v>
      </c>
      <c r="F20" s="161"/>
      <c r="G20" s="6" t="s">
        <v>12</v>
      </c>
      <c r="H20" s="151"/>
      <c r="I20" s="151"/>
      <c r="J20" s="6" t="s">
        <v>12</v>
      </c>
      <c r="K20" s="6" t="s">
        <v>12</v>
      </c>
    </row>
    <row r="21" spans="1:11" x14ac:dyDescent="0.3">
      <c r="A21" s="210" t="s">
        <v>284</v>
      </c>
      <c r="B21" s="107" t="s">
        <v>154</v>
      </c>
      <c r="C21" s="108" t="s">
        <v>346</v>
      </c>
      <c r="D21" s="110"/>
      <c r="E21" s="109"/>
      <c r="F21" s="110"/>
      <c r="G21" s="109">
        <f>+G47</f>
        <v>1.6</v>
      </c>
      <c r="H21" s="111"/>
      <c r="I21" s="111"/>
      <c r="J21" s="109">
        <f>+J47</f>
        <v>1.4720000000000002</v>
      </c>
      <c r="K21" s="194">
        <f>SUM(J21:J36)</f>
        <v>12.466275999999995</v>
      </c>
    </row>
    <row r="22" spans="1:11" x14ac:dyDescent="0.3">
      <c r="A22" s="203"/>
      <c r="B22" s="139" t="s">
        <v>155</v>
      </c>
      <c r="C22" s="124" t="s">
        <v>347</v>
      </c>
      <c r="D22" s="119"/>
      <c r="E22" s="125"/>
      <c r="F22" s="119"/>
      <c r="G22" s="125">
        <f>+G61</f>
        <v>5.6199999999999992</v>
      </c>
      <c r="H22" s="120"/>
      <c r="I22" s="120"/>
      <c r="J22" s="125">
        <f>+J61</f>
        <v>2.1932800000000001</v>
      </c>
      <c r="K22" s="195"/>
    </row>
    <row r="23" spans="1:11" x14ac:dyDescent="0.3">
      <c r="A23" s="203"/>
      <c r="B23" s="139" t="s">
        <v>156</v>
      </c>
      <c r="C23" s="108" t="s">
        <v>348</v>
      </c>
      <c r="D23" s="110"/>
      <c r="E23" s="109"/>
      <c r="F23" s="110"/>
      <c r="G23" s="109">
        <f>+G75</f>
        <v>5.6199999999999992</v>
      </c>
      <c r="H23" s="111"/>
      <c r="I23" s="111"/>
      <c r="J23" s="109">
        <f>+J75</f>
        <v>2.1932800000000001</v>
      </c>
      <c r="K23" s="195"/>
    </row>
    <row r="24" spans="1:11" x14ac:dyDescent="0.3">
      <c r="A24" s="203"/>
      <c r="B24" s="139" t="s">
        <v>157</v>
      </c>
      <c r="C24" s="124" t="s">
        <v>349</v>
      </c>
      <c r="D24" s="119"/>
      <c r="E24" s="125"/>
      <c r="F24" s="119"/>
      <c r="G24" s="125">
        <f>+G89</f>
        <v>5.6199999999999992</v>
      </c>
      <c r="H24" s="120"/>
      <c r="I24" s="120"/>
      <c r="J24" s="125">
        <f>+J89</f>
        <v>2.1932800000000001</v>
      </c>
      <c r="K24" s="195"/>
    </row>
    <row r="25" spans="1:11" x14ac:dyDescent="0.3">
      <c r="A25" s="203"/>
      <c r="B25" s="191" t="s">
        <v>158</v>
      </c>
      <c r="C25" s="211" t="s">
        <v>17</v>
      </c>
      <c r="D25" s="110" t="s">
        <v>342</v>
      </c>
      <c r="E25" s="109">
        <f>1*0.04</f>
        <v>0.04</v>
      </c>
      <c r="F25" s="110">
        <v>14</v>
      </c>
      <c r="G25" s="109">
        <f t="shared" ref="G25:G34" si="0">+E25*F25</f>
        <v>0.56000000000000005</v>
      </c>
      <c r="H25" s="111">
        <v>0.7</v>
      </c>
      <c r="I25" s="111">
        <v>0.8</v>
      </c>
      <c r="J25" s="109">
        <f>+G25*H25*I25</f>
        <v>0.31360000000000005</v>
      </c>
      <c r="K25" s="195"/>
    </row>
    <row r="26" spans="1:11" x14ac:dyDescent="0.3">
      <c r="A26" s="203"/>
      <c r="B26" s="193"/>
      <c r="C26" s="212"/>
      <c r="D26" s="110" t="s">
        <v>52</v>
      </c>
      <c r="E26" s="109">
        <f>1*0.02</f>
        <v>0.02</v>
      </c>
      <c r="F26" s="110">
        <v>2</v>
      </c>
      <c r="G26" s="109">
        <f t="shared" si="0"/>
        <v>0.04</v>
      </c>
      <c r="H26" s="137">
        <v>0.7</v>
      </c>
      <c r="I26" s="111">
        <v>0.8</v>
      </c>
      <c r="J26" s="125">
        <f t="shared" ref="J26:J35" si="1">+G26*H26*I26</f>
        <v>2.24E-2</v>
      </c>
      <c r="K26" s="195"/>
    </row>
    <row r="27" spans="1:11" x14ac:dyDescent="0.3">
      <c r="A27" s="203"/>
      <c r="B27" s="191" t="s">
        <v>159</v>
      </c>
      <c r="C27" s="211" t="s">
        <v>17</v>
      </c>
      <c r="D27" s="119" t="s">
        <v>342</v>
      </c>
      <c r="E27" s="125">
        <f>1*0.04</f>
        <v>0.04</v>
      </c>
      <c r="F27" s="119">
        <v>8</v>
      </c>
      <c r="G27" s="125">
        <f t="shared" si="0"/>
        <v>0.32</v>
      </c>
      <c r="H27" s="137">
        <v>0.7</v>
      </c>
      <c r="I27" s="120">
        <v>0.8</v>
      </c>
      <c r="J27" s="125">
        <f t="shared" si="1"/>
        <v>0.1792</v>
      </c>
      <c r="K27" s="195"/>
    </row>
    <row r="28" spans="1:11" x14ac:dyDescent="0.3">
      <c r="A28" s="203"/>
      <c r="B28" s="193"/>
      <c r="C28" s="212"/>
      <c r="D28" s="119" t="s">
        <v>52</v>
      </c>
      <c r="E28" s="125">
        <f>1*0.02</f>
        <v>0.02</v>
      </c>
      <c r="F28" s="119">
        <v>2</v>
      </c>
      <c r="G28" s="125">
        <f t="shared" si="0"/>
        <v>0.04</v>
      </c>
      <c r="H28" s="137">
        <v>0.7</v>
      </c>
      <c r="I28" s="120">
        <v>0.8</v>
      </c>
      <c r="J28" s="125">
        <f t="shared" si="1"/>
        <v>2.24E-2</v>
      </c>
      <c r="K28" s="195"/>
    </row>
    <row r="29" spans="1:11" x14ac:dyDescent="0.3">
      <c r="A29" s="203"/>
      <c r="B29" s="107" t="s">
        <v>160</v>
      </c>
      <c r="C29" s="108" t="s">
        <v>231</v>
      </c>
      <c r="D29" s="110" t="s">
        <v>343</v>
      </c>
      <c r="E29" s="109">
        <f>1*0.03</f>
        <v>0.03</v>
      </c>
      <c r="F29" s="110">
        <v>6</v>
      </c>
      <c r="G29" s="109">
        <f t="shared" si="0"/>
        <v>0.18</v>
      </c>
      <c r="H29" s="137">
        <v>0.7</v>
      </c>
      <c r="I29" s="111">
        <v>0.8</v>
      </c>
      <c r="J29" s="125">
        <f t="shared" si="1"/>
        <v>0.1008</v>
      </c>
      <c r="K29" s="195"/>
    </row>
    <row r="30" spans="1:11" x14ac:dyDescent="0.3">
      <c r="A30" s="203"/>
      <c r="B30" s="139" t="s">
        <v>161</v>
      </c>
      <c r="C30" s="2" t="s">
        <v>26</v>
      </c>
      <c r="D30" s="119"/>
      <c r="E30" s="125">
        <v>0.2</v>
      </c>
      <c r="F30" s="119">
        <v>9</v>
      </c>
      <c r="G30" s="125">
        <f t="shared" si="0"/>
        <v>1.8</v>
      </c>
      <c r="H30" s="120">
        <v>0.5</v>
      </c>
      <c r="I30" s="120">
        <v>0.5</v>
      </c>
      <c r="J30" s="125">
        <f t="shared" si="1"/>
        <v>0.45</v>
      </c>
      <c r="K30" s="195"/>
    </row>
    <row r="31" spans="1:11" x14ac:dyDescent="0.3">
      <c r="A31" s="203"/>
      <c r="B31" s="139" t="s">
        <v>177</v>
      </c>
      <c r="C31" s="2" t="s">
        <v>26</v>
      </c>
      <c r="D31" s="119"/>
      <c r="E31" s="125">
        <v>0.2</v>
      </c>
      <c r="F31" s="119">
        <v>9</v>
      </c>
      <c r="G31" s="125">
        <f t="shared" si="0"/>
        <v>1.8</v>
      </c>
      <c r="H31" s="120">
        <v>0.5</v>
      </c>
      <c r="I31" s="120">
        <v>0.5</v>
      </c>
      <c r="J31" s="125">
        <f t="shared" si="1"/>
        <v>0.45</v>
      </c>
      <c r="K31" s="195"/>
    </row>
    <row r="32" spans="1:11" x14ac:dyDescent="0.3">
      <c r="A32" s="203"/>
      <c r="B32" s="139" t="s">
        <v>183</v>
      </c>
      <c r="C32" s="2" t="s">
        <v>26</v>
      </c>
      <c r="D32" s="110"/>
      <c r="E32" s="109">
        <v>0.2</v>
      </c>
      <c r="F32" s="110">
        <v>8</v>
      </c>
      <c r="G32" s="109">
        <f t="shared" si="0"/>
        <v>1.6</v>
      </c>
      <c r="H32" s="111">
        <v>0.5</v>
      </c>
      <c r="I32" s="111">
        <v>0.5</v>
      </c>
      <c r="J32" s="125">
        <f t="shared" si="1"/>
        <v>0.4</v>
      </c>
      <c r="K32" s="195"/>
    </row>
    <row r="33" spans="1:11" x14ac:dyDescent="0.3">
      <c r="A33" s="203"/>
      <c r="B33" s="139" t="s">
        <v>184</v>
      </c>
      <c r="C33" s="2" t="s">
        <v>26</v>
      </c>
      <c r="D33" s="110"/>
      <c r="E33" s="109">
        <v>0.2</v>
      </c>
      <c r="F33" s="110">
        <v>5</v>
      </c>
      <c r="G33" s="109">
        <f t="shared" si="0"/>
        <v>1</v>
      </c>
      <c r="H33" s="111">
        <v>0.5</v>
      </c>
      <c r="I33" s="111">
        <v>0.5</v>
      </c>
      <c r="J33" s="125">
        <f t="shared" si="1"/>
        <v>0.25</v>
      </c>
      <c r="K33" s="195"/>
    </row>
    <row r="34" spans="1:11" x14ac:dyDescent="0.3">
      <c r="A34" s="203"/>
      <c r="B34" s="139" t="s">
        <v>220</v>
      </c>
      <c r="C34" s="2" t="s">
        <v>350</v>
      </c>
      <c r="D34" s="119"/>
      <c r="E34" s="125">
        <v>0.2</v>
      </c>
      <c r="F34" s="119">
        <v>7</v>
      </c>
      <c r="G34" s="125">
        <f t="shared" si="0"/>
        <v>1.4000000000000001</v>
      </c>
      <c r="H34" s="120">
        <v>0.5</v>
      </c>
      <c r="I34" s="120">
        <v>0.5</v>
      </c>
      <c r="J34" s="125">
        <f t="shared" si="1"/>
        <v>0.35000000000000003</v>
      </c>
      <c r="K34" s="195"/>
    </row>
    <row r="35" spans="1:11" x14ac:dyDescent="0.3">
      <c r="A35" s="203"/>
      <c r="B35" s="139" t="s">
        <v>223</v>
      </c>
      <c r="C35" s="2" t="s">
        <v>234</v>
      </c>
      <c r="D35" s="119"/>
      <c r="E35" s="125">
        <v>0.5</v>
      </c>
      <c r="F35" s="119">
        <v>1</v>
      </c>
      <c r="G35" s="125">
        <f>+E35*F35</f>
        <v>0.5</v>
      </c>
      <c r="H35" s="120">
        <v>1</v>
      </c>
      <c r="I35" s="120">
        <v>0.5</v>
      </c>
      <c r="J35" s="125">
        <f t="shared" si="1"/>
        <v>0.25</v>
      </c>
      <c r="K35" s="195"/>
    </row>
    <row r="36" spans="1:11" x14ac:dyDescent="0.3">
      <c r="A36" s="203"/>
      <c r="B36" s="139" t="s">
        <v>353</v>
      </c>
      <c r="C36" s="2" t="s">
        <v>226</v>
      </c>
      <c r="D36" s="2"/>
      <c r="E36" s="2"/>
      <c r="F36" s="2"/>
      <c r="G36" s="12"/>
      <c r="H36" s="2"/>
      <c r="I36" s="2"/>
      <c r="J36" s="109">
        <f>SUM(J21:J35)*0.15</f>
        <v>1.6260359999999994</v>
      </c>
      <c r="K36" s="195"/>
    </row>
    <row r="37" spans="1:11" x14ac:dyDescent="0.3">
      <c r="A37" s="204"/>
      <c r="B37" s="154"/>
      <c r="C37" s="155"/>
      <c r="D37" s="155"/>
      <c r="E37" s="155"/>
      <c r="F37" s="156"/>
      <c r="G37" s="6">
        <f>SUM(G21:G36)</f>
        <v>27.699999999999996</v>
      </c>
      <c r="H37" s="154"/>
      <c r="I37" s="156"/>
      <c r="J37" s="6">
        <f>SUM(J21:J36)</f>
        <v>12.466275999999995</v>
      </c>
      <c r="K37" s="109"/>
    </row>
    <row r="38" spans="1:11" ht="4.5" customHeight="1" x14ac:dyDescent="0.3">
      <c r="A38" s="157"/>
      <c r="B38" s="158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1" x14ac:dyDescent="0.3">
      <c r="A39" s="160" t="s">
        <v>344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ht="25.5" customHeight="1" x14ac:dyDescent="0.3">
      <c r="A40" s="161" t="s">
        <v>0</v>
      </c>
      <c r="B40" s="162" t="s">
        <v>1</v>
      </c>
      <c r="C40" s="163"/>
      <c r="D40" s="5" t="s">
        <v>218</v>
      </c>
      <c r="E40" s="122" t="s">
        <v>4</v>
      </c>
      <c r="F40" s="166" t="s">
        <v>5</v>
      </c>
      <c r="G40" s="5" t="s">
        <v>25</v>
      </c>
      <c r="H40" s="167" t="s">
        <v>351</v>
      </c>
      <c r="I40" s="167" t="s">
        <v>7</v>
      </c>
      <c r="J40" s="5" t="s">
        <v>8</v>
      </c>
      <c r="K40" s="5" t="s">
        <v>13</v>
      </c>
    </row>
    <row r="41" spans="1:11" x14ac:dyDescent="0.3">
      <c r="A41" s="161"/>
      <c r="B41" s="164"/>
      <c r="C41" s="165"/>
      <c r="D41" s="121" t="s">
        <v>12</v>
      </c>
      <c r="E41" s="121" t="s">
        <v>12</v>
      </c>
      <c r="F41" s="161"/>
      <c r="G41" s="6" t="s">
        <v>12</v>
      </c>
      <c r="H41" s="151"/>
      <c r="I41" s="151"/>
      <c r="J41" s="6" t="s">
        <v>12</v>
      </c>
      <c r="K41" s="6" t="s">
        <v>12</v>
      </c>
    </row>
    <row r="42" spans="1:11" x14ac:dyDescent="0.3">
      <c r="A42" s="191" t="s">
        <v>345</v>
      </c>
      <c r="B42" s="123" t="s">
        <v>154</v>
      </c>
      <c r="C42" s="129" t="s">
        <v>364</v>
      </c>
      <c r="D42" s="126" t="s">
        <v>359</v>
      </c>
      <c r="E42" s="130">
        <f>1*0.2</f>
        <v>0.2</v>
      </c>
      <c r="F42" s="126">
        <v>2</v>
      </c>
      <c r="G42" s="130">
        <f>+E42*F42</f>
        <v>0.4</v>
      </c>
      <c r="H42" s="127">
        <v>1</v>
      </c>
      <c r="I42" s="127">
        <v>0.8</v>
      </c>
      <c r="J42" s="130">
        <f>+G42*H42*I42</f>
        <v>0.32000000000000006</v>
      </c>
      <c r="K42" s="194">
        <f>SUM(J42:J46)</f>
        <v>1.4720000000000002</v>
      </c>
    </row>
    <row r="43" spans="1:11" x14ac:dyDescent="0.3">
      <c r="A43" s="192"/>
      <c r="B43" s="139" t="s">
        <v>155</v>
      </c>
      <c r="C43" s="129" t="s">
        <v>365</v>
      </c>
      <c r="D43" s="126" t="s">
        <v>359</v>
      </c>
      <c r="E43" s="130">
        <v>0.2</v>
      </c>
      <c r="F43" s="126">
        <v>2</v>
      </c>
      <c r="G43" s="130">
        <f>+E43*F43</f>
        <v>0.4</v>
      </c>
      <c r="H43" s="127">
        <v>1</v>
      </c>
      <c r="I43" s="127">
        <v>0.8</v>
      </c>
      <c r="J43" s="130">
        <f>+G43*H43*I43</f>
        <v>0.32000000000000006</v>
      </c>
      <c r="K43" s="195"/>
    </row>
    <row r="44" spans="1:11" x14ac:dyDescent="0.3">
      <c r="A44" s="192"/>
      <c r="B44" s="139" t="s">
        <v>156</v>
      </c>
      <c r="C44" s="129" t="s">
        <v>366</v>
      </c>
      <c r="D44" s="126" t="s">
        <v>359</v>
      </c>
      <c r="E44" s="130">
        <v>0.2</v>
      </c>
      <c r="F44" s="126">
        <v>2</v>
      </c>
      <c r="G44" s="130">
        <f>+E44*F44</f>
        <v>0.4</v>
      </c>
      <c r="H44" s="127">
        <v>1</v>
      </c>
      <c r="I44" s="127">
        <v>0.8</v>
      </c>
      <c r="J44" s="130">
        <f>+G44*H44*I44</f>
        <v>0.32000000000000006</v>
      </c>
      <c r="K44" s="195"/>
    </row>
    <row r="45" spans="1:11" x14ac:dyDescent="0.3">
      <c r="A45" s="192"/>
      <c r="B45" s="139" t="s">
        <v>157</v>
      </c>
      <c r="C45" s="129" t="s">
        <v>367</v>
      </c>
      <c r="D45" s="126" t="s">
        <v>359</v>
      </c>
      <c r="E45" s="130">
        <v>0.2</v>
      </c>
      <c r="F45" s="119">
        <v>2</v>
      </c>
      <c r="G45" s="125">
        <f>+E45*F45</f>
        <v>0.4</v>
      </c>
      <c r="H45" s="120">
        <v>1</v>
      </c>
      <c r="I45" s="120">
        <v>0.8</v>
      </c>
      <c r="J45" s="125">
        <f>+G45*H45*I45</f>
        <v>0.32000000000000006</v>
      </c>
      <c r="K45" s="195"/>
    </row>
    <row r="46" spans="1:11" x14ac:dyDescent="0.3">
      <c r="A46" s="192"/>
      <c r="B46" s="139" t="s">
        <v>158</v>
      </c>
      <c r="C46" s="2" t="s">
        <v>226</v>
      </c>
      <c r="D46" s="2"/>
      <c r="E46" s="2"/>
      <c r="F46" s="2"/>
      <c r="G46" s="12"/>
      <c r="H46" s="2"/>
      <c r="I46" s="2"/>
      <c r="J46" s="125">
        <f>SUM(J42:J45)*0.15</f>
        <v>0.19200000000000003</v>
      </c>
      <c r="K46" s="195"/>
    </row>
    <row r="47" spans="1:11" x14ac:dyDescent="0.3">
      <c r="A47" s="193"/>
      <c r="B47" s="154"/>
      <c r="C47" s="155"/>
      <c r="D47" s="155"/>
      <c r="E47" s="155"/>
      <c r="F47" s="156"/>
      <c r="G47" s="6">
        <f>SUM(G42:G46)</f>
        <v>1.6</v>
      </c>
      <c r="H47" s="154"/>
      <c r="I47" s="156"/>
      <c r="J47" s="6">
        <f>SUM(J42:J46)</f>
        <v>1.4720000000000002</v>
      </c>
      <c r="K47" s="125"/>
    </row>
    <row r="48" spans="1:11" ht="4.5" customHeight="1" x14ac:dyDescent="0.3">
      <c r="A48" s="157"/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spans="1:11" x14ac:dyDescent="0.3">
      <c r="A49" s="160" t="s">
        <v>280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</row>
    <row r="50" spans="1:11" ht="25.5" customHeight="1" x14ac:dyDescent="0.3">
      <c r="A50" s="161" t="s">
        <v>0</v>
      </c>
      <c r="B50" s="162" t="s">
        <v>1</v>
      </c>
      <c r="C50" s="163"/>
      <c r="D50" s="5" t="s">
        <v>218</v>
      </c>
      <c r="E50" s="122" t="s">
        <v>4</v>
      </c>
      <c r="F50" s="166" t="s">
        <v>5</v>
      </c>
      <c r="G50" s="5" t="s">
        <v>25</v>
      </c>
      <c r="H50" s="167" t="s">
        <v>351</v>
      </c>
      <c r="I50" s="167" t="s">
        <v>7</v>
      </c>
      <c r="J50" s="5" t="s">
        <v>8</v>
      </c>
      <c r="K50" s="5" t="s">
        <v>13</v>
      </c>
    </row>
    <row r="51" spans="1:11" x14ac:dyDescent="0.3">
      <c r="A51" s="161"/>
      <c r="B51" s="164"/>
      <c r="C51" s="165"/>
      <c r="D51" s="121" t="s">
        <v>12</v>
      </c>
      <c r="E51" s="121" t="s">
        <v>12</v>
      </c>
      <c r="F51" s="161"/>
      <c r="G51" s="6" t="s">
        <v>12</v>
      </c>
      <c r="H51" s="151"/>
      <c r="I51" s="151"/>
      <c r="J51" s="6" t="s">
        <v>12</v>
      </c>
      <c r="K51" s="6" t="s">
        <v>12</v>
      </c>
    </row>
    <row r="52" spans="1:11" x14ac:dyDescent="0.3">
      <c r="A52" s="191" t="s">
        <v>281</v>
      </c>
      <c r="B52" s="123" t="s">
        <v>154</v>
      </c>
      <c r="C52" s="124" t="s">
        <v>17</v>
      </c>
      <c r="D52" s="126" t="s">
        <v>342</v>
      </c>
      <c r="E52" s="130">
        <f>1*0.04</f>
        <v>0.04</v>
      </c>
      <c r="F52" s="126">
        <v>12</v>
      </c>
      <c r="G52" s="130">
        <f t="shared" ref="G52:G59" si="2">+E52*F52</f>
        <v>0.48</v>
      </c>
      <c r="H52" s="127">
        <v>0.7</v>
      </c>
      <c r="I52" s="127">
        <v>0.8</v>
      </c>
      <c r="J52" s="130">
        <f t="shared" ref="J52:J59" si="3">+G52*H52*I52</f>
        <v>0.26879999999999998</v>
      </c>
      <c r="K52" s="194">
        <f>SUM(J52:J60)</f>
        <v>2.1932800000000001</v>
      </c>
    </row>
    <row r="53" spans="1:11" x14ac:dyDescent="0.3">
      <c r="A53" s="192"/>
      <c r="B53" s="128" t="s">
        <v>155</v>
      </c>
      <c r="C53" s="129" t="s">
        <v>17</v>
      </c>
      <c r="D53" s="126" t="s">
        <v>342</v>
      </c>
      <c r="E53" s="130">
        <f>1*0.04</f>
        <v>0.04</v>
      </c>
      <c r="F53" s="126">
        <v>12</v>
      </c>
      <c r="G53" s="130">
        <f t="shared" si="2"/>
        <v>0.48</v>
      </c>
      <c r="H53" s="127">
        <v>0.7</v>
      </c>
      <c r="I53" s="127">
        <v>0.8</v>
      </c>
      <c r="J53" s="130">
        <f t="shared" si="3"/>
        <v>0.26879999999999998</v>
      </c>
      <c r="K53" s="195"/>
    </row>
    <row r="54" spans="1:11" x14ac:dyDescent="0.3">
      <c r="A54" s="192"/>
      <c r="B54" s="128" t="s">
        <v>156</v>
      </c>
      <c r="C54" s="129" t="s">
        <v>17</v>
      </c>
      <c r="D54" s="126" t="s">
        <v>342</v>
      </c>
      <c r="E54" s="130">
        <f>1*0.04</f>
        <v>0.04</v>
      </c>
      <c r="F54" s="126">
        <v>12</v>
      </c>
      <c r="G54" s="130">
        <f t="shared" si="2"/>
        <v>0.48</v>
      </c>
      <c r="H54" s="127">
        <v>0.7</v>
      </c>
      <c r="I54" s="127">
        <v>0.8</v>
      </c>
      <c r="J54" s="130">
        <f t="shared" si="3"/>
        <v>0.26879999999999998</v>
      </c>
      <c r="K54" s="195"/>
    </row>
    <row r="55" spans="1:11" x14ac:dyDescent="0.3">
      <c r="A55" s="192"/>
      <c r="B55" s="128" t="s">
        <v>157</v>
      </c>
      <c r="C55" s="124" t="s">
        <v>231</v>
      </c>
      <c r="D55" s="126" t="s">
        <v>343</v>
      </c>
      <c r="E55" s="130">
        <f>1*0.03</f>
        <v>0.03</v>
      </c>
      <c r="F55" s="126">
        <v>6</v>
      </c>
      <c r="G55" s="130">
        <f t="shared" si="2"/>
        <v>0.18</v>
      </c>
      <c r="H55" s="127">
        <v>0.7</v>
      </c>
      <c r="I55" s="127">
        <v>0.8</v>
      </c>
      <c r="J55" s="130">
        <f t="shared" si="3"/>
        <v>0.1008</v>
      </c>
      <c r="K55" s="195"/>
    </row>
    <row r="56" spans="1:11" x14ac:dyDescent="0.3">
      <c r="A56" s="192"/>
      <c r="B56" s="128" t="s">
        <v>158</v>
      </c>
      <c r="C56" s="2" t="s">
        <v>26</v>
      </c>
      <c r="D56" s="126"/>
      <c r="E56" s="130">
        <v>0.2</v>
      </c>
      <c r="F56" s="126">
        <v>4</v>
      </c>
      <c r="G56" s="130">
        <f t="shared" si="2"/>
        <v>0.8</v>
      </c>
      <c r="H56" s="127">
        <v>0.5</v>
      </c>
      <c r="I56" s="127">
        <v>0.5</v>
      </c>
      <c r="J56" s="130">
        <f t="shared" si="3"/>
        <v>0.2</v>
      </c>
      <c r="K56" s="195"/>
    </row>
    <row r="57" spans="1:11" x14ac:dyDescent="0.3">
      <c r="A57" s="192"/>
      <c r="B57" s="128" t="s">
        <v>159</v>
      </c>
      <c r="C57" s="2" t="s">
        <v>26</v>
      </c>
      <c r="D57" s="126"/>
      <c r="E57" s="130">
        <v>0.2</v>
      </c>
      <c r="F57" s="126">
        <v>4</v>
      </c>
      <c r="G57" s="130">
        <f t="shared" si="2"/>
        <v>0.8</v>
      </c>
      <c r="H57" s="127">
        <v>0.5</v>
      </c>
      <c r="I57" s="127">
        <v>0.5</v>
      </c>
      <c r="J57" s="130">
        <f t="shared" si="3"/>
        <v>0.2</v>
      </c>
      <c r="K57" s="195"/>
    </row>
    <row r="58" spans="1:11" x14ac:dyDescent="0.3">
      <c r="A58" s="192"/>
      <c r="B58" s="128" t="s">
        <v>160</v>
      </c>
      <c r="C58" s="2" t="s">
        <v>26</v>
      </c>
      <c r="D58" s="119"/>
      <c r="E58" s="125">
        <v>0.2</v>
      </c>
      <c r="F58" s="119">
        <v>4</v>
      </c>
      <c r="G58" s="125">
        <f t="shared" si="2"/>
        <v>0.8</v>
      </c>
      <c r="H58" s="120">
        <v>0.5</v>
      </c>
      <c r="I58" s="120">
        <v>0.5</v>
      </c>
      <c r="J58" s="125">
        <f t="shared" si="3"/>
        <v>0.2</v>
      </c>
      <c r="K58" s="195"/>
    </row>
    <row r="59" spans="1:11" x14ac:dyDescent="0.3">
      <c r="A59" s="192"/>
      <c r="B59" s="128" t="s">
        <v>161</v>
      </c>
      <c r="C59" s="2" t="s">
        <v>350</v>
      </c>
      <c r="D59" s="126"/>
      <c r="E59" s="130">
        <v>0.2</v>
      </c>
      <c r="F59" s="126">
        <v>8</v>
      </c>
      <c r="G59" s="130">
        <f t="shared" si="2"/>
        <v>1.6</v>
      </c>
      <c r="H59" s="127">
        <v>0.5</v>
      </c>
      <c r="I59" s="127">
        <v>0.5</v>
      </c>
      <c r="J59" s="130">
        <f t="shared" si="3"/>
        <v>0.4</v>
      </c>
      <c r="K59" s="195"/>
    </row>
    <row r="60" spans="1:11" x14ac:dyDescent="0.3">
      <c r="A60" s="192"/>
      <c r="B60" s="128" t="s">
        <v>177</v>
      </c>
      <c r="C60" s="2" t="s">
        <v>226</v>
      </c>
      <c r="D60" s="2"/>
      <c r="E60" s="2"/>
      <c r="F60" s="2"/>
      <c r="G60" s="12"/>
      <c r="H60" s="2"/>
      <c r="I60" s="2"/>
      <c r="J60" s="125">
        <f>SUM(J52:J59)*0.15</f>
        <v>0.28608</v>
      </c>
      <c r="K60" s="195"/>
    </row>
    <row r="61" spans="1:11" x14ac:dyDescent="0.3">
      <c r="A61" s="193"/>
      <c r="B61" s="154"/>
      <c r="C61" s="155"/>
      <c r="D61" s="155"/>
      <c r="E61" s="155"/>
      <c r="F61" s="156"/>
      <c r="G61" s="6">
        <f>SUM(G52:G60)</f>
        <v>5.6199999999999992</v>
      </c>
      <c r="H61" s="154"/>
      <c r="I61" s="156"/>
      <c r="J61" s="6">
        <f>SUM(J52:J60)</f>
        <v>2.1932800000000001</v>
      </c>
      <c r="K61" s="125"/>
    </row>
    <row r="62" spans="1:11" ht="4.5" customHeight="1" x14ac:dyDescent="0.3">
      <c r="A62" s="157"/>
      <c r="B62" s="158"/>
      <c r="C62" s="158"/>
      <c r="D62" s="158"/>
      <c r="E62" s="158"/>
      <c r="F62" s="158"/>
      <c r="G62" s="158"/>
      <c r="H62" s="158"/>
      <c r="I62" s="158"/>
      <c r="J62" s="158"/>
      <c r="K62" s="158"/>
    </row>
    <row r="63" spans="1:11" x14ac:dyDescent="0.3">
      <c r="A63" s="160" t="s">
        <v>282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</row>
    <row r="64" spans="1:11" ht="25.5" customHeight="1" x14ac:dyDescent="0.3">
      <c r="A64" s="161" t="s">
        <v>0</v>
      </c>
      <c r="B64" s="162" t="s">
        <v>1</v>
      </c>
      <c r="C64" s="163"/>
      <c r="D64" s="5" t="s">
        <v>218</v>
      </c>
      <c r="E64" s="106" t="s">
        <v>4</v>
      </c>
      <c r="F64" s="166" t="s">
        <v>5</v>
      </c>
      <c r="G64" s="5" t="s">
        <v>25</v>
      </c>
      <c r="H64" s="167" t="s">
        <v>351</v>
      </c>
      <c r="I64" s="167" t="s">
        <v>7</v>
      </c>
      <c r="J64" s="5" t="s">
        <v>8</v>
      </c>
      <c r="K64" s="5" t="s">
        <v>13</v>
      </c>
    </row>
    <row r="65" spans="1:11" x14ac:dyDescent="0.3">
      <c r="A65" s="161"/>
      <c r="B65" s="164"/>
      <c r="C65" s="165"/>
      <c r="D65" s="105" t="s">
        <v>12</v>
      </c>
      <c r="E65" s="105" t="s">
        <v>12</v>
      </c>
      <c r="F65" s="161"/>
      <c r="G65" s="6" t="s">
        <v>12</v>
      </c>
      <c r="H65" s="151"/>
      <c r="I65" s="151"/>
      <c r="J65" s="6" t="s">
        <v>12</v>
      </c>
      <c r="K65" s="6" t="s">
        <v>12</v>
      </c>
    </row>
    <row r="66" spans="1:11" x14ac:dyDescent="0.3">
      <c r="A66" s="191" t="s">
        <v>283</v>
      </c>
      <c r="B66" s="107" t="s">
        <v>154</v>
      </c>
      <c r="C66" s="129" t="s">
        <v>17</v>
      </c>
      <c r="D66" s="126" t="s">
        <v>342</v>
      </c>
      <c r="E66" s="130">
        <f>1*0.04</f>
        <v>0.04</v>
      </c>
      <c r="F66" s="126">
        <v>12</v>
      </c>
      <c r="G66" s="130">
        <f t="shared" ref="G66:G73" si="4">+E66*F66</f>
        <v>0.48</v>
      </c>
      <c r="H66" s="127">
        <v>0.7</v>
      </c>
      <c r="I66" s="127">
        <v>0.8</v>
      </c>
      <c r="J66" s="130">
        <f t="shared" ref="J66:J73" si="5">+G66*H66*I66</f>
        <v>0.26879999999999998</v>
      </c>
      <c r="K66" s="194">
        <f>SUM(J66:J74)</f>
        <v>2.1932800000000001</v>
      </c>
    </row>
    <row r="67" spans="1:11" x14ac:dyDescent="0.3">
      <c r="A67" s="192"/>
      <c r="B67" s="128" t="s">
        <v>155</v>
      </c>
      <c r="C67" s="129" t="s">
        <v>17</v>
      </c>
      <c r="D67" s="126" t="s">
        <v>342</v>
      </c>
      <c r="E67" s="130">
        <f>1*0.04</f>
        <v>0.04</v>
      </c>
      <c r="F67" s="126">
        <v>12</v>
      </c>
      <c r="G67" s="130">
        <f t="shared" si="4"/>
        <v>0.48</v>
      </c>
      <c r="H67" s="127">
        <v>0.7</v>
      </c>
      <c r="I67" s="127">
        <v>0.8</v>
      </c>
      <c r="J67" s="130">
        <f t="shared" si="5"/>
        <v>0.26879999999999998</v>
      </c>
      <c r="K67" s="195"/>
    </row>
    <row r="68" spans="1:11" x14ac:dyDescent="0.3">
      <c r="A68" s="192"/>
      <c r="B68" s="128" t="s">
        <v>156</v>
      </c>
      <c r="C68" s="129" t="s">
        <v>17</v>
      </c>
      <c r="D68" s="126" t="s">
        <v>342</v>
      </c>
      <c r="E68" s="130">
        <f>1*0.04</f>
        <v>0.04</v>
      </c>
      <c r="F68" s="126">
        <v>12</v>
      </c>
      <c r="G68" s="130">
        <f t="shared" si="4"/>
        <v>0.48</v>
      </c>
      <c r="H68" s="127">
        <v>0.7</v>
      </c>
      <c r="I68" s="127">
        <v>0.8</v>
      </c>
      <c r="J68" s="130">
        <f t="shared" si="5"/>
        <v>0.26879999999999998</v>
      </c>
      <c r="K68" s="195"/>
    </row>
    <row r="69" spans="1:11" x14ac:dyDescent="0.3">
      <c r="A69" s="192"/>
      <c r="B69" s="128" t="s">
        <v>157</v>
      </c>
      <c r="C69" s="129" t="s">
        <v>231</v>
      </c>
      <c r="D69" s="126" t="s">
        <v>343</v>
      </c>
      <c r="E69" s="130">
        <f>1*0.03</f>
        <v>0.03</v>
      </c>
      <c r="F69" s="126">
        <v>6</v>
      </c>
      <c r="G69" s="130">
        <f t="shared" si="4"/>
        <v>0.18</v>
      </c>
      <c r="H69" s="127">
        <v>0.7</v>
      </c>
      <c r="I69" s="127">
        <v>0.8</v>
      </c>
      <c r="J69" s="130">
        <f t="shared" si="5"/>
        <v>0.1008</v>
      </c>
      <c r="K69" s="195"/>
    </row>
    <row r="70" spans="1:11" x14ac:dyDescent="0.3">
      <c r="A70" s="192"/>
      <c r="B70" s="128" t="s">
        <v>158</v>
      </c>
      <c r="C70" s="2" t="s">
        <v>26</v>
      </c>
      <c r="D70" s="126"/>
      <c r="E70" s="130">
        <v>0.2</v>
      </c>
      <c r="F70" s="126">
        <v>4</v>
      </c>
      <c r="G70" s="130">
        <f t="shared" si="4"/>
        <v>0.8</v>
      </c>
      <c r="H70" s="127">
        <v>0.5</v>
      </c>
      <c r="I70" s="127">
        <v>0.5</v>
      </c>
      <c r="J70" s="130">
        <f t="shared" si="5"/>
        <v>0.2</v>
      </c>
      <c r="K70" s="195"/>
    </row>
    <row r="71" spans="1:11" x14ac:dyDescent="0.3">
      <c r="A71" s="192"/>
      <c r="B71" s="128" t="s">
        <v>159</v>
      </c>
      <c r="C71" s="2" t="s">
        <v>26</v>
      </c>
      <c r="D71" s="126"/>
      <c r="E71" s="130">
        <v>0.2</v>
      </c>
      <c r="F71" s="126">
        <v>4</v>
      </c>
      <c r="G71" s="130">
        <f t="shared" si="4"/>
        <v>0.8</v>
      </c>
      <c r="H71" s="127">
        <v>0.5</v>
      </c>
      <c r="I71" s="127">
        <v>0.5</v>
      </c>
      <c r="J71" s="130">
        <f t="shared" si="5"/>
        <v>0.2</v>
      </c>
      <c r="K71" s="195"/>
    </row>
    <row r="72" spans="1:11" x14ac:dyDescent="0.3">
      <c r="A72" s="192"/>
      <c r="B72" s="128" t="s">
        <v>160</v>
      </c>
      <c r="C72" s="2" t="s">
        <v>26</v>
      </c>
      <c r="D72" s="126"/>
      <c r="E72" s="130">
        <v>0.2</v>
      </c>
      <c r="F72" s="126">
        <v>4</v>
      </c>
      <c r="G72" s="130">
        <f t="shared" si="4"/>
        <v>0.8</v>
      </c>
      <c r="H72" s="127">
        <v>0.5</v>
      </c>
      <c r="I72" s="127">
        <v>0.5</v>
      </c>
      <c r="J72" s="130">
        <f t="shared" si="5"/>
        <v>0.2</v>
      </c>
      <c r="K72" s="195"/>
    </row>
    <row r="73" spans="1:11" x14ac:dyDescent="0.3">
      <c r="A73" s="192"/>
      <c r="B73" s="128" t="s">
        <v>161</v>
      </c>
      <c r="C73" s="2" t="s">
        <v>350</v>
      </c>
      <c r="D73" s="126"/>
      <c r="E73" s="130">
        <v>0.2</v>
      </c>
      <c r="F73" s="126">
        <v>8</v>
      </c>
      <c r="G73" s="130">
        <f t="shared" si="4"/>
        <v>1.6</v>
      </c>
      <c r="H73" s="127">
        <v>0.5</v>
      </c>
      <c r="I73" s="127">
        <v>0.5</v>
      </c>
      <c r="J73" s="130">
        <f t="shared" si="5"/>
        <v>0.4</v>
      </c>
      <c r="K73" s="195"/>
    </row>
    <row r="74" spans="1:11" x14ac:dyDescent="0.3">
      <c r="A74" s="192"/>
      <c r="B74" s="128" t="s">
        <v>177</v>
      </c>
      <c r="C74" s="2" t="s">
        <v>226</v>
      </c>
      <c r="D74" s="2"/>
      <c r="E74" s="2"/>
      <c r="F74" s="2"/>
      <c r="G74" s="12"/>
      <c r="H74" s="2"/>
      <c r="I74" s="2"/>
      <c r="J74" s="109">
        <f>SUM(J66:J73)*0.15</f>
        <v>0.28608</v>
      </c>
      <c r="K74" s="195"/>
    </row>
    <row r="75" spans="1:11" x14ac:dyDescent="0.3">
      <c r="A75" s="193"/>
      <c r="B75" s="154"/>
      <c r="C75" s="155"/>
      <c r="D75" s="155"/>
      <c r="E75" s="155"/>
      <c r="F75" s="156"/>
      <c r="G75" s="6">
        <f>SUM(G66:G74)</f>
        <v>5.6199999999999992</v>
      </c>
      <c r="H75" s="154"/>
      <c r="I75" s="156"/>
      <c r="J75" s="6">
        <f>SUM(J66:J74)</f>
        <v>2.1932800000000001</v>
      </c>
      <c r="K75" s="109"/>
    </row>
    <row r="76" spans="1:11" ht="4.5" customHeight="1" x14ac:dyDescent="0.3">
      <c r="A76" s="157"/>
      <c r="B76" s="158"/>
      <c r="C76" s="158"/>
      <c r="D76" s="158"/>
      <c r="E76" s="158"/>
      <c r="F76" s="158"/>
      <c r="G76" s="158"/>
      <c r="H76" s="158"/>
      <c r="I76" s="158"/>
      <c r="J76" s="158"/>
      <c r="K76" s="158"/>
    </row>
    <row r="77" spans="1:11" x14ac:dyDescent="0.3">
      <c r="A77" s="160" t="s">
        <v>285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</row>
    <row r="78" spans="1:11" ht="25.5" customHeight="1" x14ac:dyDescent="0.3">
      <c r="A78" s="161" t="s">
        <v>0</v>
      </c>
      <c r="B78" s="162" t="s">
        <v>1</v>
      </c>
      <c r="C78" s="163"/>
      <c r="D78" s="5" t="s">
        <v>218</v>
      </c>
      <c r="E78" s="106" t="s">
        <v>4</v>
      </c>
      <c r="F78" s="166" t="s">
        <v>5</v>
      </c>
      <c r="G78" s="5" t="s">
        <v>25</v>
      </c>
      <c r="H78" s="167" t="s">
        <v>351</v>
      </c>
      <c r="I78" s="167" t="s">
        <v>7</v>
      </c>
      <c r="J78" s="5" t="s">
        <v>8</v>
      </c>
      <c r="K78" s="5" t="s">
        <v>13</v>
      </c>
    </row>
    <row r="79" spans="1:11" x14ac:dyDescent="0.3">
      <c r="A79" s="161"/>
      <c r="B79" s="164"/>
      <c r="C79" s="165"/>
      <c r="D79" s="105" t="s">
        <v>12</v>
      </c>
      <c r="E79" s="105" t="s">
        <v>12</v>
      </c>
      <c r="F79" s="161"/>
      <c r="G79" s="6" t="s">
        <v>12</v>
      </c>
      <c r="H79" s="151"/>
      <c r="I79" s="151"/>
      <c r="J79" s="6" t="s">
        <v>12</v>
      </c>
      <c r="K79" s="6" t="s">
        <v>12</v>
      </c>
    </row>
    <row r="80" spans="1:11" x14ac:dyDescent="0.3">
      <c r="A80" s="191" t="s">
        <v>286</v>
      </c>
      <c r="B80" s="107" t="s">
        <v>154</v>
      </c>
      <c r="C80" s="129" t="s">
        <v>17</v>
      </c>
      <c r="D80" s="126" t="s">
        <v>342</v>
      </c>
      <c r="E80" s="130">
        <f>1*0.04</f>
        <v>0.04</v>
      </c>
      <c r="F80" s="126">
        <v>12</v>
      </c>
      <c r="G80" s="130">
        <f t="shared" ref="G80:G87" si="6">+E80*F80</f>
        <v>0.48</v>
      </c>
      <c r="H80" s="127">
        <v>0.7</v>
      </c>
      <c r="I80" s="127">
        <v>0.8</v>
      </c>
      <c r="J80" s="130">
        <f t="shared" ref="J80:J87" si="7">+G80*H80*I80</f>
        <v>0.26879999999999998</v>
      </c>
      <c r="K80" s="194">
        <f>SUM(J80:J88)</f>
        <v>2.1932800000000001</v>
      </c>
    </row>
    <row r="81" spans="1:11" x14ac:dyDescent="0.3">
      <c r="A81" s="192"/>
      <c r="B81" s="128" t="s">
        <v>155</v>
      </c>
      <c r="C81" s="129" t="s">
        <v>17</v>
      </c>
      <c r="D81" s="126" t="s">
        <v>342</v>
      </c>
      <c r="E81" s="130">
        <f>1*0.04</f>
        <v>0.04</v>
      </c>
      <c r="F81" s="126">
        <v>12</v>
      </c>
      <c r="G81" s="130">
        <f t="shared" si="6"/>
        <v>0.48</v>
      </c>
      <c r="H81" s="137">
        <v>0.7</v>
      </c>
      <c r="I81" s="127">
        <v>0.8</v>
      </c>
      <c r="J81" s="130">
        <f t="shared" si="7"/>
        <v>0.26879999999999998</v>
      </c>
      <c r="K81" s="195"/>
    </row>
    <row r="82" spans="1:11" x14ac:dyDescent="0.3">
      <c r="A82" s="192"/>
      <c r="B82" s="128" t="s">
        <v>156</v>
      </c>
      <c r="C82" s="129" t="s">
        <v>17</v>
      </c>
      <c r="D82" s="126" t="s">
        <v>342</v>
      </c>
      <c r="E82" s="130">
        <f>1*0.04</f>
        <v>0.04</v>
      </c>
      <c r="F82" s="126">
        <v>12</v>
      </c>
      <c r="G82" s="130">
        <f t="shared" si="6"/>
        <v>0.48</v>
      </c>
      <c r="H82" s="137">
        <v>0.7</v>
      </c>
      <c r="I82" s="127">
        <v>0.8</v>
      </c>
      <c r="J82" s="130">
        <f t="shared" si="7"/>
        <v>0.26879999999999998</v>
      </c>
      <c r="K82" s="195"/>
    </row>
    <row r="83" spans="1:11" x14ac:dyDescent="0.3">
      <c r="A83" s="192"/>
      <c r="B83" s="128" t="s">
        <v>157</v>
      </c>
      <c r="C83" s="129" t="s">
        <v>231</v>
      </c>
      <c r="D83" s="126" t="s">
        <v>343</v>
      </c>
      <c r="E83" s="130">
        <f>1*0.03</f>
        <v>0.03</v>
      </c>
      <c r="F83" s="126">
        <v>6</v>
      </c>
      <c r="G83" s="130">
        <f t="shared" si="6"/>
        <v>0.18</v>
      </c>
      <c r="H83" s="137">
        <v>0.7</v>
      </c>
      <c r="I83" s="127">
        <v>0.8</v>
      </c>
      <c r="J83" s="130">
        <f t="shared" si="7"/>
        <v>0.1008</v>
      </c>
      <c r="K83" s="195"/>
    </row>
    <row r="84" spans="1:11" x14ac:dyDescent="0.3">
      <c r="A84" s="192"/>
      <c r="B84" s="128" t="s">
        <v>158</v>
      </c>
      <c r="C84" s="2" t="s">
        <v>26</v>
      </c>
      <c r="D84" s="126"/>
      <c r="E84" s="130">
        <v>0.2</v>
      </c>
      <c r="F84" s="126">
        <v>4</v>
      </c>
      <c r="G84" s="130">
        <f t="shared" si="6"/>
        <v>0.8</v>
      </c>
      <c r="H84" s="127">
        <v>0.5</v>
      </c>
      <c r="I84" s="127">
        <v>0.5</v>
      </c>
      <c r="J84" s="130">
        <f t="shared" si="7"/>
        <v>0.2</v>
      </c>
      <c r="K84" s="195"/>
    </row>
    <row r="85" spans="1:11" x14ac:dyDescent="0.3">
      <c r="A85" s="192"/>
      <c r="B85" s="128" t="s">
        <v>159</v>
      </c>
      <c r="C85" s="2" t="s">
        <v>26</v>
      </c>
      <c r="D85" s="126"/>
      <c r="E85" s="130">
        <v>0.2</v>
      </c>
      <c r="F85" s="126">
        <v>4</v>
      </c>
      <c r="G85" s="130">
        <f t="shared" si="6"/>
        <v>0.8</v>
      </c>
      <c r="H85" s="127">
        <v>0.5</v>
      </c>
      <c r="I85" s="127">
        <v>0.5</v>
      </c>
      <c r="J85" s="130">
        <f t="shared" si="7"/>
        <v>0.2</v>
      </c>
      <c r="K85" s="195"/>
    </row>
    <row r="86" spans="1:11" x14ac:dyDescent="0.3">
      <c r="A86" s="192"/>
      <c r="B86" s="128" t="s">
        <v>160</v>
      </c>
      <c r="C86" s="2" t="s">
        <v>26</v>
      </c>
      <c r="D86" s="126"/>
      <c r="E86" s="130">
        <v>0.2</v>
      </c>
      <c r="F86" s="126">
        <v>4</v>
      </c>
      <c r="G86" s="130">
        <f t="shared" si="6"/>
        <v>0.8</v>
      </c>
      <c r="H86" s="127">
        <v>0.5</v>
      </c>
      <c r="I86" s="127">
        <v>0.5</v>
      </c>
      <c r="J86" s="130">
        <f t="shared" si="7"/>
        <v>0.2</v>
      </c>
      <c r="K86" s="195"/>
    </row>
    <row r="87" spans="1:11" x14ac:dyDescent="0.3">
      <c r="A87" s="192"/>
      <c r="B87" s="128" t="s">
        <v>161</v>
      </c>
      <c r="C87" s="2" t="s">
        <v>350</v>
      </c>
      <c r="D87" s="126"/>
      <c r="E87" s="130">
        <v>0.2</v>
      </c>
      <c r="F87" s="126">
        <v>8</v>
      </c>
      <c r="G87" s="130">
        <f t="shared" si="6"/>
        <v>1.6</v>
      </c>
      <c r="H87" s="127">
        <v>0.5</v>
      </c>
      <c r="I87" s="127">
        <v>0.5</v>
      </c>
      <c r="J87" s="130">
        <f t="shared" si="7"/>
        <v>0.4</v>
      </c>
      <c r="K87" s="195"/>
    </row>
    <row r="88" spans="1:11" x14ac:dyDescent="0.3">
      <c r="A88" s="192"/>
      <c r="B88" s="128" t="s">
        <v>177</v>
      </c>
      <c r="C88" s="2" t="s">
        <v>226</v>
      </c>
      <c r="D88" s="2"/>
      <c r="E88" s="2"/>
      <c r="F88" s="2"/>
      <c r="G88" s="12"/>
      <c r="H88" s="2"/>
      <c r="I88" s="2"/>
      <c r="J88" s="109">
        <f>SUM(J80:J87)*0.15</f>
        <v>0.28608</v>
      </c>
      <c r="K88" s="195"/>
    </row>
    <row r="89" spans="1:11" x14ac:dyDescent="0.3">
      <c r="A89" s="193"/>
      <c r="B89" s="154"/>
      <c r="C89" s="155"/>
      <c r="D89" s="155"/>
      <c r="E89" s="155"/>
      <c r="F89" s="156"/>
      <c r="G89" s="6">
        <f>SUM(G80:G88)</f>
        <v>5.6199999999999992</v>
      </c>
      <c r="H89" s="154"/>
      <c r="I89" s="156"/>
      <c r="J89" s="6">
        <f>SUM(J80:J88)</f>
        <v>2.1932800000000001</v>
      </c>
      <c r="K89" s="109"/>
    </row>
    <row r="90" spans="1:11" ht="4.5" customHeight="1" x14ac:dyDescent="0.3">
      <c r="A90" s="157"/>
      <c r="B90" s="158"/>
      <c r="C90" s="158"/>
      <c r="D90" s="158"/>
      <c r="E90" s="158"/>
      <c r="F90" s="158"/>
      <c r="G90" s="158"/>
      <c r="H90" s="158"/>
      <c r="I90" s="158"/>
      <c r="J90" s="158"/>
      <c r="K90" s="158"/>
    </row>
    <row r="91" spans="1:11" x14ac:dyDescent="0.3">
      <c r="A91" s="160" t="s">
        <v>287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</row>
    <row r="92" spans="1:11" ht="25.5" customHeight="1" x14ac:dyDescent="0.3">
      <c r="A92" s="209" t="s">
        <v>0</v>
      </c>
      <c r="B92" s="162" t="s">
        <v>1</v>
      </c>
      <c r="C92" s="163"/>
      <c r="D92" s="106" t="s">
        <v>2</v>
      </c>
      <c r="E92" s="106" t="s">
        <v>4</v>
      </c>
      <c r="F92" s="166" t="s">
        <v>5</v>
      </c>
      <c r="G92" s="5" t="s">
        <v>25</v>
      </c>
      <c r="H92" s="167" t="s">
        <v>351</v>
      </c>
      <c r="I92" s="167" t="s">
        <v>7</v>
      </c>
      <c r="J92" s="5" t="s">
        <v>8</v>
      </c>
      <c r="K92" s="5" t="s">
        <v>13</v>
      </c>
    </row>
    <row r="93" spans="1:11" x14ac:dyDescent="0.3">
      <c r="A93" s="209"/>
      <c r="B93" s="164"/>
      <c r="C93" s="165"/>
      <c r="D93" s="105" t="s">
        <v>3</v>
      </c>
      <c r="E93" s="105" t="s">
        <v>12</v>
      </c>
      <c r="F93" s="161"/>
      <c r="G93" s="6" t="s">
        <v>12</v>
      </c>
      <c r="H93" s="151"/>
      <c r="I93" s="151"/>
      <c r="J93" s="6" t="s">
        <v>12</v>
      </c>
      <c r="K93" s="6" t="s">
        <v>12</v>
      </c>
    </row>
    <row r="94" spans="1:11" x14ac:dyDescent="0.3">
      <c r="A94" s="210" t="s">
        <v>291</v>
      </c>
      <c r="B94" s="107" t="s">
        <v>154</v>
      </c>
      <c r="C94" s="108" t="s">
        <v>288</v>
      </c>
      <c r="D94" s="110"/>
      <c r="E94" s="109"/>
      <c r="F94" s="110"/>
      <c r="G94" s="109">
        <f>+G112</f>
        <v>0.56000000000000005</v>
      </c>
      <c r="H94" s="111"/>
      <c r="I94" s="111"/>
      <c r="J94" s="109">
        <f>+J112</f>
        <v>0.28933999999999999</v>
      </c>
      <c r="K94" s="194">
        <f>SUM(J94:J101)</f>
        <v>1.2489230000000002</v>
      </c>
    </row>
    <row r="95" spans="1:11" x14ac:dyDescent="0.3">
      <c r="A95" s="203"/>
      <c r="B95" s="107" t="s">
        <v>155</v>
      </c>
      <c r="C95" s="108" t="s">
        <v>289</v>
      </c>
      <c r="D95" s="110"/>
      <c r="E95" s="109"/>
      <c r="F95" s="110"/>
      <c r="G95" s="109">
        <f>+G122</f>
        <v>0.56000000000000005</v>
      </c>
      <c r="H95" s="111"/>
      <c r="I95" s="111"/>
      <c r="J95" s="109">
        <f>+J122</f>
        <v>0.28933999999999999</v>
      </c>
      <c r="K95" s="195"/>
    </row>
    <row r="96" spans="1:11" x14ac:dyDescent="0.3">
      <c r="A96" s="203"/>
      <c r="B96" s="123" t="s">
        <v>156</v>
      </c>
      <c r="C96" s="124" t="s">
        <v>290</v>
      </c>
      <c r="D96" s="119"/>
      <c r="E96" s="125"/>
      <c r="F96" s="119"/>
      <c r="G96" s="125">
        <f>+G132</f>
        <v>0.56000000000000005</v>
      </c>
      <c r="H96" s="120"/>
      <c r="I96" s="120"/>
      <c r="J96" s="125">
        <f>+J132</f>
        <v>0.28933999999999999</v>
      </c>
      <c r="K96" s="195"/>
    </row>
    <row r="97" spans="1:11" x14ac:dyDescent="0.3">
      <c r="A97" s="203"/>
      <c r="B97" s="128" t="s">
        <v>157</v>
      </c>
      <c r="C97" s="129" t="s">
        <v>221</v>
      </c>
      <c r="D97" s="126" t="s">
        <v>52</v>
      </c>
      <c r="E97" s="130">
        <f>1*0.02</f>
        <v>0.02</v>
      </c>
      <c r="F97" s="126">
        <v>6</v>
      </c>
      <c r="G97" s="130">
        <f>+E97*F97</f>
        <v>0.12</v>
      </c>
      <c r="H97" s="127">
        <v>0.7</v>
      </c>
      <c r="I97" s="127">
        <v>0.8</v>
      </c>
      <c r="J97" s="130">
        <f>+G97*H97*I97</f>
        <v>6.7199999999999996E-2</v>
      </c>
      <c r="K97" s="195"/>
    </row>
    <row r="98" spans="1:11" x14ac:dyDescent="0.3">
      <c r="A98" s="203"/>
      <c r="B98" s="128" t="s">
        <v>158</v>
      </c>
      <c r="C98" s="129" t="s">
        <v>221</v>
      </c>
      <c r="D98" s="126" t="s">
        <v>52</v>
      </c>
      <c r="E98" s="130">
        <f>1*0.02</f>
        <v>0.02</v>
      </c>
      <c r="F98" s="126">
        <v>6</v>
      </c>
      <c r="G98" s="130">
        <f>+E98*F98</f>
        <v>0.12</v>
      </c>
      <c r="H98" s="137">
        <v>0.7</v>
      </c>
      <c r="I98" s="127">
        <v>0.8</v>
      </c>
      <c r="J98" s="130">
        <f>+G98*H98*I98</f>
        <v>6.7199999999999996E-2</v>
      </c>
      <c r="K98" s="195"/>
    </row>
    <row r="99" spans="1:11" x14ac:dyDescent="0.3">
      <c r="A99" s="203"/>
      <c r="B99" s="128" t="s">
        <v>159</v>
      </c>
      <c r="C99" s="108" t="s">
        <v>222</v>
      </c>
      <c r="D99" s="126" t="s">
        <v>343</v>
      </c>
      <c r="E99" s="130">
        <f>1*0.03</f>
        <v>0.03</v>
      </c>
      <c r="F99" s="126">
        <v>2</v>
      </c>
      <c r="G99" s="130">
        <f>+E99*F99</f>
        <v>0.06</v>
      </c>
      <c r="H99" s="137">
        <v>0.7</v>
      </c>
      <c r="I99" s="127">
        <v>0.8</v>
      </c>
      <c r="J99" s="130">
        <f>+G99*H99*I99</f>
        <v>3.3599999999999998E-2</v>
      </c>
      <c r="K99" s="195"/>
    </row>
    <row r="100" spans="1:11" x14ac:dyDescent="0.3">
      <c r="A100" s="203"/>
      <c r="B100" s="128" t="s">
        <v>160</v>
      </c>
      <c r="C100" s="2" t="s">
        <v>26</v>
      </c>
      <c r="D100" s="110"/>
      <c r="E100" s="109">
        <v>0.2</v>
      </c>
      <c r="F100" s="110">
        <v>1</v>
      </c>
      <c r="G100" s="109">
        <f>+E100*F100</f>
        <v>0.2</v>
      </c>
      <c r="H100" s="111">
        <v>0.5</v>
      </c>
      <c r="I100" s="111">
        <v>0.5</v>
      </c>
      <c r="J100" s="125">
        <f>+G100*H100*I100</f>
        <v>0.05</v>
      </c>
      <c r="K100" s="195"/>
    </row>
    <row r="101" spans="1:11" x14ac:dyDescent="0.3">
      <c r="A101" s="203"/>
      <c r="B101" s="128" t="s">
        <v>161</v>
      </c>
      <c r="C101" s="2" t="s">
        <v>226</v>
      </c>
      <c r="D101" s="2"/>
      <c r="E101" s="2"/>
      <c r="F101" s="2"/>
      <c r="G101" s="12"/>
      <c r="H101" s="2"/>
      <c r="I101" s="2"/>
      <c r="J101" s="109">
        <f>SUM(J94:J100)*0.15</f>
        <v>0.16290300000000002</v>
      </c>
      <c r="K101" s="199"/>
    </row>
    <row r="102" spans="1:11" x14ac:dyDescent="0.3">
      <c r="A102" s="204"/>
      <c r="B102" s="154"/>
      <c r="C102" s="155"/>
      <c r="D102" s="155"/>
      <c r="E102" s="155"/>
      <c r="F102" s="156"/>
      <c r="G102" s="9">
        <f>SUM(G94:G101)</f>
        <v>2.1800000000000006</v>
      </c>
      <c r="H102" s="154"/>
      <c r="I102" s="156"/>
      <c r="J102" s="9">
        <f>SUM(J94:J101)</f>
        <v>1.2489230000000002</v>
      </c>
      <c r="K102" s="109"/>
    </row>
    <row r="103" spans="1:11" ht="4.5" customHeight="1" x14ac:dyDescent="0.3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</row>
    <row r="104" spans="1:11" x14ac:dyDescent="0.3">
      <c r="A104" s="160" t="s">
        <v>292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</row>
    <row r="105" spans="1:11" ht="25.5" customHeight="1" x14ac:dyDescent="0.3">
      <c r="A105" s="161" t="s">
        <v>0</v>
      </c>
      <c r="B105" s="162" t="s">
        <v>1</v>
      </c>
      <c r="C105" s="163"/>
      <c r="D105" s="106" t="s">
        <v>2</v>
      </c>
      <c r="E105" s="106" t="s">
        <v>4</v>
      </c>
      <c r="F105" s="166" t="s">
        <v>5</v>
      </c>
      <c r="G105" s="5" t="s">
        <v>25</v>
      </c>
      <c r="H105" s="167" t="s">
        <v>351</v>
      </c>
      <c r="I105" s="167" t="s">
        <v>7</v>
      </c>
      <c r="J105" s="5" t="s">
        <v>8</v>
      </c>
      <c r="K105" s="5" t="s">
        <v>13</v>
      </c>
    </row>
    <row r="106" spans="1:11" x14ac:dyDescent="0.3">
      <c r="A106" s="161"/>
      <c r="B106" s="164"/>
      <c r="C106" s="165"/>
      <c r="D106" s="105" t="s">
        <v>3</v>
      </c>
      <c r="E106" s="105" t="s">
        <v>12</v>
      </c>
      <c r="F106" s="161"/>
      <c r="G106" s="6" t="s">
        <v>12</v>
      </c>
      <c r="H106" s="151"/>
      <c r="I106" s="151"/>
      <c r="J106" s="6" t="s">
        <v>12</v>
      </c>
      <c r="K106" s="6" t="s">
        <v>12</v>
      </c>
    </row>
    <row r="107" spans="1:11" x14ac:dyDescent="0.3">
      <c r="A107" s="205" t="s">
        <v>356</v>
      </c>
      <c r="B107" s="128" t="s">
        <v>154</v>
      </c>
      <c r="C107" s="129" t="s">
        <v>221</v>
      </c>
      <c r="D107" s="126" t="s">
        <v>52</v>
      </c>
      <c r="E107" s="130">
        <f>1*0.02</f>
        <v>0.02</v>
      </c>
      <c r="F107" s="126">
        <v>6</v>
      </c>
      <c r="G107" s="130">
        <f>+E107*F107</f>
        <v>0.12</v>
      </c>
      <c r="H107" s="127">
        <v>0.7</v>
      </c>
      <c r="I107" s="127">
        <v>0.8</v>
      </c>
      <c r="J107" s="130">
        <f>+G107*H107*I107</f>
        <v>6.7199999999999996E-2</v>
      </c>
      <c r="K107" s="194">
        <f>SUM(J107:J111)</f>
        <v>0.28933999999999999</v>
      </c>
    </row>
    <row r="108" spans="1:11" x14ac:dyDescent="0.3">
      <c r="A108" s="206"/>
      <c r="B108" s="128" t="s">
        <v>155</v>
      </c>
      <c r="C108" s="129" t="s">
        <v>221</v>
      </c>
      <c r="D108" s="126" t="s">
        <v>52</v>
      </c>
      <c r="E108" s="130">
        <f>1*0.02</f>
        <v>0.02</v>
      </c>
      <c r="F108" s="126">
        <v>6</v>
      </c>
      <c r="G108" s="130">
        <f>+E108*F108</f>
        <v>0.12</v>
      </c>
      <c r="H108" s="137">
        <v>0.7</v>
      </c>
      <c r="I108" s="127">
        <v>0.8</v>
      </c>
      <c r="J108" s="130">
        <f>+G108*H108*I108</f>
        <v>6.7199999999999996E-2</v>
      </c>
      <c r="K108" s="195"/>
    </row>
    <row r="109" spans="1:11" x14ac:dyDescent="0.3">
      <c r="A109" s="206"/>
      <c r="B109" s="128" t="s">
        <v>156</v>
      </c>
      <c r="C109" s="129" t="s">
        <v>222</v>
      </c>
      <c r="D109" s="126" t="s">
        <v>343</v>
      </c>
      <c r="E109" s="130">
        <f>1*0.03</f>
        <v>0.03</v>
      </c>
      <c r="F109" s="126">
        <v>4</v>
      </c>
      <c r="G109" s="130">
        <f>+E109*F109</f>
        <v>0.12</v>
      </c>
      <c r="H109" s="137">
        <v>0.7</v>
      </c>
      <c r="I109" s="127">
        <v>0.8</v>
      </c>
      <c r="J109" s="130">
        <f>+G109*H109*I109</f>
        <v>6.7199999999999996E-2</v>
      </c>
      <c r="K109" s="195"/>
    </row>
    <row r="110" spans="1:11" x14ac:dyDescent="0.3">
      <c r="A110" s="206"/>
      <c r="B110" s="128" t="s">
        <v>157</v>
      </c>
      <c r="C110" s="2" t="s">
        <v>26</v>
      </c>
      <c r="D110" s="110"/>
      <c r="E110" s="109">
        <v>0.2</v>
      </c>
      <c r="F110" s="110">
        <v>1</v>
      </c>
      <c r="G110" s="109">
        <f>+E110*F110</f>
        <v>0.2</v>
      </c>
      <c r="H110" s="111">
        <v>0.5</v>
      </c>
      <c r="I110" s="111">
        <v>0.5</v>
      </c>
      <c r="J110" s="125">
        <f>+G110*H110*I110</f>
        <v>0.05</v>
      </c>
      <c r="K110" s="195"/>
    </row>
    <row r="111" spans="1:11" x14ac:dyDescent="0.3">
      <c r="A111" s="206"/>
      <c r="B111" s="128" t="s">
        <v>158</v>
      </c>
      <c r="C111" s="2" t="s">
        <v>226</v>
      </c>
      <c r="D111" s="2"/>
      <c r="E111" s="2"/>
      <c r="F111" s="2"/>
      <c r="G111" s="12"/>
      <c r="H111" s="2"/>
      <c r="I111" s="2"/>
      <c r="J111" s="109">
        <f>SUM(J107:J110)*0.15</f>
        <v>3.7739999999999996E-2</v>
      </c>
      <c r="K111" s="199"/>
    </row>
    <row r="112" spans="1:11" x14ac:dyDescent="0.3">
      <c r="A112" s="207"/>
      <c r="B112" s="154"/>
      <c r="C112" s="155"/>
      <c r="D112" s="155"/>
      <c r="E112" s="155"/>
      <c r="F112" s="156"/>
      <c r="G112" s="9">
        <f>SUM(G107:G111)</f>
        <v>0.56000000000000005</v>
      </c>
      <c r="H112" s="154"/>
      <c r="I112" s="156"/>
      <c r="J112" s="9">
        <f>SUM(J107:J111)</f>
        <v>0.28933999999999999</v>
      </c>
      <c r="K112" s="109"/>
    </row>
    <row r="113" spans="1:11" ht="4.5" customHeight="1" x14ac:dyDescent="0.3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</row>
    <row r="114" spans="1:11" x14ac:dyDescent="0.3">
      <c r="A114" s="160" t="s">
        <v>293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</row>
    <row r="115" spans="1:11" ht="25.5" customHeight="1" x14ac:dyDescent="0.3">
      <c r="A115" s="161" t="s">
        <v>0</v>
      </c>
      <c r="B115" s="162" t="s">
        <v>1</v>
      </c>
      <c r="C115" s="163"/>
      <c r="D115" s="106" t="s">
        <v>2</v>
      </c>
      <c r="E115" s="106" t="s">
        <v>4</v>
      </c>
      <c r="F115" s="166" t="s">
        <v>5</v>
      </c>
      <c r="G115" s="5" t="s">
        <v>25</v>
      </c>
      <c r="H115" s="167" t="s">
        <v>351</v>
      </c>
      <c r="I115" s="167" t="s">
        <v>7</v>
      </c>
      <c r="J115" s="5" t="s">
        <v>8</v>
      </c>
      <c r="K115" s="5" t="s">
        <v>13</v>
      </c>
    </row>
    <row r="116" spans="1:11" x14ac:dyDescent="0.3">
      <c r="A116" s="161"/>
      <c r="B116" s="164"/>
      <c r="C116" s="165"/>
      <c r="D116" s="105" t="s">
        <v>3</v>
      </c>
      <c r="E116" s="105" t="s">
        <v>12</v>
      </c>
      <c r="F116" s="161"/>
      <c r="G116" s="6" t="s">
        <v>12</v>
      </c>
      <c r="H116" s="151"/>
      <c r="I116" s="151"/>
      <c r="J116" s="6" t="s">
        <v>12</v>
      </c>
      <c r="K116" s="6" t="s">
        <v>12</v>
      </c>
    </row>
    <row r="117" spans="1:11" x14ac:dyDescent="0.3">
      <c r="A117" s="206" t="s">
        <v>294</v>
      </c>
      <c r="B117" s="128" t="s">
        <v>154</v>
      </c>
      <c r="C117" s="129" t="s">
        <v>221</v>
      </c>
      <c r="D117" s="126" t="s">
        <v>52</v>
      </c>
      <c r="E117" s="130">
        <f>1*0.02</f>
        <v>0.02</v>
      </c>
      <c r="F117" s="126">
        <v>6</v>
      </c>
      <c r="G117" s="130">
        <f>+E117*F117</f>
        <v>0.12</v>
      </c>
      <c r="H117" s="127">
        <v>0.7</v>
      </c>
      <c r="I117" s="127">
        <v>0.8</v>
      </c>
      <c r="J117" s="130">
        <f>+G117*H117*I117</f>
        <v>6.7199999999999996E-2</v>
      </c>
      <c r="K117" s="195">
        <f>SUM(J117:J121)</f>
        <v>0.28933999999999999</v>
      </c>
    </row>
    <row r="118" spans="1:11" x14ac:dyDescent="0.3">
      <c r="A118" s="206"/>
      <c r="B118" s="128" t="s">
        <v>155</v>
      </c>
      <c r="C118" s="129" t="s">
        <v>221</v>
      </c>
      <c r="D118" s="126" t="s">
        <v>52</v>
      </c>
      <c r="E118" s="130">
        <f>1*0.02</f>
        <v>0.02</v>
      </c>
      <c r="F118" s="126">
        <v>6</v>
      </c>
      <c r="G118" s="130">
        <f>+E118*F118</f>
        <v>0.12</v>
      </c>
      <c r="H118" s="137">
        <v>0.7</v>
      </c>
      <c r="I118" s="127">
        <v>0.8</v>
      </c>
      <c r="J118" s="130">
        <f>+G118*H118*I118</f>
        <v>6.7199999999999996E-2</v>
      </c>
      <c r="K118" s="195"/>
    </row>
    <row r="119" spans="1:11" x14ac:dyDescent="0.3">
      <c r="A119" s="206"/>
      <c r="B119" s="128" t="s">
        <v>156</v>
      </c>
      <c r="C119" s="129" t="s">
        <v>222</v>
      </c>
      <c r="D119" s="126" t="s">
        <v>343</v>
      </c>
      <c r="E119" s="130">
        <f>1*0.03</f>
        <v>0.03</v>
      </c>
      <c r="F119" s="126">
        <v>4</v>
      </c>
      <c r="G119" s="130">
        <f>+E119*F119</f>
        <v>0.12</v>
      </c>
      <c r="H119" s="137">
        <v>0.7</v>
      </c>
      <c r="I119" s="127">
        <v>0.8</v>
      </c>
      <c r="J119" s="130">
        <f>+G119*H119*I119</f>
        <v>6.7199999999999996E-2</v>
      </c>
      <c r="K119" s="195"/>
    </row>
    <row r="120" spans="1:11" x14ac:dyDescent="0.3">
      <c r="A120" s="206"/>
      <c r="B120" s="128" t="s">
        <v>157</v>
      </c>
      <c r="C120" s="2" t="s">
        <v>26</v>
      </c>
      <c r="D120" s="126"/>
      <c r="E120" s="130">
        <v>0.2</v>
      </c>
      <c r="F120" s="126">
        <v>1</v>
      </c>
      <c r="G120" s="130">
        <f>+E120*F120</f>
        <v>0.2</v>
      </c>
      <c r="H120" s="127">
        <v>0.5</v>
      </c>
      <c r="I120" s="127">
        <v>0.5</v>
      </c>
      <c r="J120" s="130">
        <f>+G120*H120*I120</f>
        <v>0.05</v>
      </c>
      <c r="K120" s="195"/>
    </row>
    <row r="121" spans="1:11" x14ac:dyDescent="0.3">
      <c r="A121" s="206"/>
      <c r="B121" s="128" t="s">
        <v>158</v>
      </c>
      <c r="C121" s="2" t="s">
        <v>226</v>
      </c>
      <c r="D121" s="2"/>
      <c r="E121" s="2"/>
      <c r="F121" s="2"/>
      <c r="G121" s="12"/>
      <c r="H121" s="2"/>
      <c r="I121" s="2"/>
      <c r="J121" s="109">
        <f>SUM(J117:J120)*0.15</f>
        <v>3.7739999999999996E-2</v>
      </c>
      <c r="K121" s="199"/>
    </row>
    <row r="122" spans="1:11" x14ac:dyDescent="0.3">
      <c r="A122" s="207"/>
      <c r="B122" s="154"/>
      <c r="C122" s="155"/>
      <c r="D122" s="155"/>
      <c r="E122" s="155"/>
      <c r="F122" s="156"/>
      <c r="G122" s="9">
        <f>SUM(G117:G121)</f>
        <v>0.56000000000000005</v>
      </c>
      <c r="H122" s="154"/>
      <c r="I122" s="156"/>
      <c r="J122" s="9">
        <f>SUM(J117:J121)</f>
        <v>0.28933999999999999</v>
      </c>
      <c r="K122" s="109"/>
    </row>
    <row r="123" spans="1:11" ht="4.5" customHeight="1" x14ac:dyDescent="0.3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</row>
    <row r="124" spans="1:11" x14ac:dyDescent="0.3">
      <c r="A124" s="160" t="s">
        <v>295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</row>
    <row r="125" spans="1:11" ht="25.5" customHeight="1" x14ac:dyDescent="0.3">
      <c r="A125" s="161" t="s">
        <v>0</v>
      </c>
      <c r="B125" s="162" t="s">
        <v>1</v>
      </c>
      <c r="C125" s="163"/>
      <c r="D125" s="122" t="s">
        <v>2</v>
      </c>
      <c r="E125" s="122" t="s">
        <v>4</v>
      </c>
      <c r="F125" s="166" t="s">
        <v>5</v>
      </c>
      <c r="G125" s="5" t="s">
        <v>25</v>
      </c>
      <c r="H125" s="167" t="s">
        <v>351</v>
      </c>
      <c r="I125" s="167" t="s">
        <v>7</v>
      </c>
      <c r="J125" s="5" t="s">
        <v>8</v>
      </c>
      <c r="K125" s="5" t="s">
        <v>13</v>
      </c>
    </row>
    <row r="126" spans="1:11" x14ac:dyDescent="0.3">
      <c r="A126" s="161"/>
      <c r="B126" s="164"/>
      <c r="C126" s="165"/>
      <c r="D126" s="121" t="s">
        <v>3</v>
      </c>
      <c r="E126" s="121" t="s">
        <v>12</v>
      </c>
      <c r="F126" s="161"/>
      <c r="G126" s="6" t="s">
        <v>12</v>
      </c>
      <c r="H126" s="151"/>
      <c r="I126" s="151"/>
      <c r="J126" s="6" t="s">
        <v>12</v>
      </c>
      <c r="K126" s="6" t="s">
        <v>12</v>
      </c>
    </row>
    <row r="127" spans="1:11" x14ac:dyDescent="0.3">
      <c r="A127" s="206" t="s">
        <v>296</v>
      </c>
      <c r="B127" s="128" t="s">
        <v>154</v>
      </c>
      <c r="C127" s="129" t="s">
        <v>221</v>
      </c>
      <c r="D127" s="126" t="s">
        <v>52</v>
      </c>
      <c r="E127" s="130">
        <f>1*0.02</f>
        <v>0.02</v>
      </c>
      <c r="F127" s="126">
        <v>6</v>
      </c>
      <c r="G127" s="130">
        <f>+E127*F127</f>
        <v>0.12</v>
      </c>
      <c r="H127" s="137">
        <v>0.7</v>
      </c>
      <c r="I127" s="127">
        <v>0.8</v>
      </c>
      <c r="J127" s="130">
        <f>+G127*H127*I127</f>
        <v>6.7199999999999996E-2</v>
      </c>
      <c r="K127" s="195">
        <f>SUM(J127:J131)</f>
        <v>0.28933999999999999</v>
      </c>
    </row>
    <row r="128" spans="1:11" x14ac:dyDescent="0.3">
      <c r="A128" s="206"/>
      <c r="B128" s="128" t="s">
        <v>156</v>
      </c>
      <c r="C128" s="129" t="s">
        <v>221</v>
      </c>
      <c r="D128" s="126" t="s">
        <v>52</v>
      </c>
      <c r="E128" s="130">
        <f>1*0.02</f>
        <v>0.02</v>
      </c>
      <c r="F128" s="126">
        <v>6</v>
      </c>
      <c r="G128" s="130">
        <f>+E128*F128</f>
        <v>0.12</v>
      </c>
      <c r="H128" s="137">
        <v>0.7</v>
      </c>
      <c r="I128" s="127">
        <v>0.8</v>
      </c>
      <c r="J128" s="130">
        <f>+G128*H128*I128</f>
        <v>6.7199999999999996E-2</v>
      </c>
      <c r="K128" s="195"/>
    </row>
    <row r="129" spans="1:11" x14ac:dyDescent="0.3">
      <c r="A129" s="206"/>
      <c r="B129" s="128" t="s">
        <v>157</v>
      </c>
      <c r="C129" s="129" t="s">
        <v>222</v>
      </c>
      <c r="D129" s="126" t="s">
        <v>343</v>
      </c>
      <c r="E129" s="130">
        <f>1*0.03</f>
        <v>0.03</v>
      </c>
      <c r="F129" s="126">
        <v>4</v>
      </c>
      <c r="G129" s="130">
        <f>+E129*F129</f>
        <v>0.12</v>
      </c>
      <c r="H129" s="137">
        <v>0.7</v>
      </c>
      <c r="I129" s="127">
        <v>0.8</v>
      </c>
      <c r="J129" s="130">
        <f>+G129*H129*I129</f>
        <v>6.7199999999999996E-2</v>
      </c>
      <c r="K129" s="195"/>
    </row>
    <row r="130" spans="1:11" x14ac:dyDescent="0.3">
      <c r="A130" s="206"/>
      <c r="B130" s="128" t="s">
        <v>158</v>
      </c>
      <c r="C130" s="2" t="s">
        <v>26</v>
      </c>
      <c r="D130" s="126"/>
      <c r="E130" s="130">
        <v>0.2</v>
      </c>
      <c r="F130" s="126">
        <v>1</v>
      </c>
      <c r="G130" s="130">
        <f>+E130*F130</f>
        <v>0.2</v>
      </c>
      <c r="H130" s="127">
        <v>0.5</v>
      </c>
      <c r="I130" s="127">
        <v>0.5</v>
      </c>
      <c r="J130" s="130">
        <f>+G130*H130*I130</f>
        <v>0.05</v>
      </c>
      <c r="K130" s="195"/>
    </row>
    <row r="131" spans="1:11" x14ac:dyDescent="0.3">
      <c r="A131" s="206"/>
      <c r="B131" s="128" t="s">
        <v>159</v>
      </c>
      <c r="C131" s="2" t="s">
        <v>226</v>
      </c>
      <c r="D131" s="2"/>
      <c r="E131" s="2"/>
      <c r="F131" s="2"/>
      <c r="G131" s="12"/>
      <c r="H131" s="2"/>
      <c r="I131" s="2"/>
      <c r="J131" s="125">
        <f>SUM(J127:J130)*0.15</f>
        <v>3.7739999999999996E-2</v>
      </c>
      <c r="K131" s="199"/>
    </row>
    <row r="132" spans="1:11" x14ac:dyDescent="0.3">
      <c r="A132" s="207"/>
      <c r="B132" s="154"/>
      <c r="C132" s="155"/>
      <c r="D132" s="155"/>
      <c r="E132" s="155"/>
      <c r="F132" s="156"/>
      <c r="G132" s="9">
        <f>SUM(G127:G131)</f>
        <v>0.56000000000000005</v>
      </c>
      <c r="H132" s="154"/>
      <c r="I132" s="156"/>
      <c r="J132" s="9">
        <f>SUM(J127:J131)</f>
        <v>0.28933999999999999</v>
      </c>
      <c r="K132" s="125"/>
    </row>
    <row r="133" spans="1:11" ht="4.5" customHeight="1" x14ac:dyDescent="0.3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</row>
    <row r="134" spans="1:11" x14ac:dyDescent="0.3">
      <c r="A134" s="160" t="s">
        <v>297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</row>
    <row r="135" spans="1:11" ht="25.5" customHeight="1" x14ac:dyDescent="0.3">
      <c r="A135" s="209" t="s">
        <v>0</v>
      </c>
      <c r="B135" s="162" t="s">
        <v>1</v>
      </c>
      <c r="C135" s="163"/>
      <c r="D135" s="106" t="s">
        <v>2</v>
      </c>
      <c r="E135" s="106" t="s">
        <v>4</v>
      </c>
      <c r="F135" s="166" t="s">
        <v>5</v>
      </c>
      <c r="G135" s="5" t="s">
        <v>25</v>
      </c>
      <c r="H135" s="167" t="s">
        <v>351</v>
      </c>
      <c r="I135" s="167" t="s">
        <v>7</v>
      </c>
      <c r="J135" s="5" t="s">
        <v>8</v>
      </c>
      <c r="K135" s="5" t="s">
        <v>13</v>
      </c>
    </row>
    <row r="136" spans="1:11" x14ac:dyDescent="0.3">
      <c r="A136" s="209"/>
      <c r="B136" s="164"/>
      <c r="C136" s="165"/>
      <c r="D136" s="105" t="s">
        <v>3</v>
      </c>
      <c r="E136" s="105" t="s">
        <v>12</v>
      </c>
      <c r="F136" s="161"/>
      <c r="G136" s="6" t="s">
        <v>12</v>
      </c>
      <c r="H136" s="151"/>
      <c r="I136" s="151"/>
      <c r="J136" s="6" t="s">
        <v>12</v>
      </c>
      <c r="K136" s="6" t="s">
        <v>12</v>
      </c>
    </row>
    <row r="137" spans="1:11" x14ac:dyDescent="0.3">
      <c r="A137" s="210" t="s">
        <v>298</v>
      </c>
      <c r="B137" s="107" t="s">
        <v>154</v>
      </c>
      <c r="C137" s="108" t="s">
        <v>299</v>
      </c>
      <c r="D137" s="110"/>
      <c r="E137" s="109"/>
      <c r="F137" s="110"/>
      <c r="G137" s="109">
        <f>+G160</f>
        <v>5.2</v>
      </c>
      <c r="H137" s="111"/>
      <c r="I137" s="111"/>
      <c r="J137" s="109">
        <f>+J160</f>
        <v>1.9228000000000001</v>
      </c>
      <c r="K137" s="194">
        <f>SUM(J137:J147)</f>
        <v>57.993511000000005</v>
      </c>
    </row>
    <row r="138" spans="1:11" ht="17.399999999999999" customHeight="1" x14ac:dyDescent="0.3">
      <c r="A138" s="203"/>
      <c r="B138" s="128" t="s">
        <v>155</v>
      </c>
      <c r="C138" s="108" t="s">
        <v>300</v>
      </c>
      <c r="D138" s="110"/>
      <c r="E138" s="109"/>
      <c r="F138" s="110"/>
      <c r="G138" s="109">
        <f>+G175</f>
        <v>27.18</v>
      </c>
      <c r="H138" s="111"/>
      <c r="I138" s="111"/>
      <c r="J138" s="109">
        <f>+J175</f>
        <v>23.330970000000004</v>
      </c>
      <c r="K138" s="195"/>
    </row>
    <row r="139" spans="1:11" ht="17.399999999999999" customHeight="1" x14ac:dyDescent="0.3">
      <c r="A139" s="203"/>
      <c r="B139" s="128" t="s">
        <v>156</v>
      </c>
      <c r="C139" s="124" t="s">
        <v>301</v>
      </c>
      <c r="D139" s="119"/>
      <c r="E139" s="125"/>
      <c r="F139" s="119"/>
      <c r="G139" s="125">
        <f>+G200</f>
        <v>27.18</v>
      </c>
      <c r="H139" s="120"/>
      <c r="I139" s="120"/>
      <c r="J139" s="125">
        <f>+J200</f>
        <v>23.330970000000004</v>
      </c>
      <c r="K139" s="195"/>
    </row>
    <row r="140" spans="1:11" x14ac:dyDescent="0.3">
      <c r="A140" s="203"/>
      <c r="B140" s="128" t="s">
        <v>157</v>
      </c>
      <c r="C140" s="129" t="s">
        <v>17</v>
      </c>
      <c r="D140" s="126" t="s">
        <v>342</v>
      </c>
      <c r="E140" s="130">
        <f>1*0.04</f>
        <v>0.04</v>
      </c>
      <c r="F140" s="126">
        <v>4</v>
      </c>
      <c r="G140" s="130">
        <f t="shared" ref="G140:G146" si="8">+E140*F140</f>
        <v>0.16</v>
      </c>
      <c r="H140" s="127">
        <v>0.7</v>
      </c>
      <c r="I140" s="127">
        <v>0.8</v>
      </c>
      <c r="J140" s="130">
        <f t="shared" ref="J140:J146" si="9">+G140*H140*I140</f>
        <v>8.9599999999999999E-2</v>
      </c>
      <c r="K140" s="195"/>
    </row>
    <row r="141" spans="1:11" x14ac:dyDescent="0.3">
      <c r="A141" s="203"/>
      <c r="B141" s="128" t="s">
        <v>158</v>
      </c>
      <c r="C141" s="129" t="s">
        <v>17</v>
      </c>
      <c r="D141" s="126" t="s">
        <v>342</v>
      </c>
      <c r="E141" s="130">
        <f>1*0.04</f>
        <v>0.04</v>
      </c>
      <c r="F141" s="126">
        <v>12</v>
      </c>
      <c r="G141" s="130">
        <f t="shared" si="8"/>
        <v>0.48</v>
      </c>
      <c r="H141" s="137">
        <v>0.7</v>
      </c>
      <c r="I141" s="127">
        <v>0.8</v>
      </c>
      <c r="J141" s="130">
        <f t="shared" si="9"/>
        <v>0.26879999999999998</v>
      </c>
      <c r="K141" s="195"/>
    </row>
    <row r="142" spans="1:11" x14ac:dyDescent="0.3">
      <c r="A142" s="203"/>
      <c r="B142" s="128" t="s">
        <v>159</v>
      </c>
      <c r="C142" s="129" t="s">
        <v>17</v>
      </c>
      <c r="D142" s="126" t="s">
        <v>342</v>
      </c>
      <c r="E142" s="130">
        <f>1*0.04</f>
        <v>0.04</v>
      </c>
      <c r="F142" s="126">
        <v>12</v>
      </c>
      <c r="G142" s="130">
        <f t="shared" si="8"/>
        <v>0.48</v>
      </c>
      <c r="H142" s="137">
        <v>0.7</v>
      </c>
      <c r="I142" s="127">
        <v>0.8</v>
      </c>
      <c r="J142" s="130">
        <f t="shared" si="9"/>
        <v>0.26879999999999998</v>
      </c>
      <c r="K142" s="195"/>
    </row>
    <row r="143" spans="1:11" x14ac:dyDescent="0.3">
      <c r="A143" s="203"/>
      <c r="B143" s="128" t="s">
        <v>160</v>
      </c>
      <c r="C143" s="108" t="s">
        <v>18</v>
      </c>
      <c r="D143" s="126" t="s">
        <v>343</v>
      </c>
      <c r="E143" s="130">
        <f>1*0.03</f>
        <v>0.03</v>
      </c>
      <c r="F143" s="126">
        <v>4</v>
      </c>
      <c r="G143" s="130">
        <f t="shared" si="8"/>
        <v>0.12</v>
      </c>
      <c r="H143" s="137">
        <v>0.7</v>
      </c>
      <c r="I143" s="127">
        <v>0.8</v>
      </c>
      <c r="J143" s="130">
        <f t="shared" si="9"/>
        <v>6.7199999999999996E-2</v>
      </c>
      <c r="K143" s="195"/>
    </row>
    <row r="144" spans="1:11" x14ac:dyDescent="0.3">
      <c r="A144" s="203"/>
      <c r="B144" s="128" t="s">
        <v>161</v>
      </c>
      <c r="C144" s="2" t="s">
        <v>27</v>
      </c>
      <c r="D144" s="110"/>
      <c r="E144" s="109">
        <v>0.2</v>
      </c>
      <c r="F144" s="110">
        <v>9</v>
      </c>
      <c r="G144" s="109">
        <f t="shared" si="8"/>
        <v>1.8</v>
      </c>
      <c r="H144" s="111">
        <v>0.5</v>
      </c>
      <c r="I144" s="111">
        <v>0.5</v>
      </c>
      <c r="J144" s="125">
        <f t="shared" si="9"/>
        <v>0.45</v>
      </c>
      <c r="K144" s="195"/>
    </row>
    <row r="145" spans="1:11" x14ac:dyDescent="0.3">
      <c r="A145" s="203"/>
      <c r="B145" s="128" t="s">
        <v>177</v>
      </c>
      <c r="C145" s="2" t="s">
        <v>27</v>
      </c>
      <c r="D145" s="110"/>
      <c r="E145" s="109">
        <v>0.2</v>
      </c>
      <c r="F145" s="110">
        <v>8</v>
      </c>
      <c r="G145" s="109">
        <f t="shared" si="8"/>
        <v>1.6</v>
      </c>
      <c r="H145" s="111">
        <v>0.5</v>
      </c>
      <c r="I145" s="111">
        <v>0.5</v>
      </c>
      <c r="J145" s="125">
        <f t="shared" si="9"/>
        <v>0.4</v>
      </c>
      <c r="K145" s="195"/>
    </row>
    <row r="146" spans="1:11" x14ac:dyDescent="0.3">
      <c r="A146" s="203"/>
      <c r="B146" s="128" t="s">
        <v>183</v>
      </c>
      <c r="C146" s="2" t="s">
        <v>350</v>
      </c>
      <c r="D146" s="126"/>
      <c r="E146" s="130">
        <v>0.2</v>
      </c>
      <c r="F146" s="126">
        <v>6</v>
      </c>
      <c r="G146" s="130">
        <f t="shared" si="8"/>
        <v>1.2000000000000002</v>
      </c>
      <c r="H146" s="127">
        <v>0.5</v>
      </c>
      <c r="I146" s="127">
        <v>0.5</v>
      </c>
      <c r="J146" s="130">
        <f t="shared" si="9"/>
        <v>0.30000000000000004</v>
      </c>
      <c r="K146" s="195"/>
    </row>
    <row r="147" spans="1:11" x14ac:dyDescent="0.3">
      <c r="A147" s="203"/>
      <c r="B147" s="128" t="s">
        <v>184</v>
      </c>
      <c r="C147" s="2" t="s">
        <v>230</v>
      </c>
      <c r="D147" s="2"/>
      <c r="E147" s="2"/>
      <c r="F147" s="2"/>
      <c r="G147" s="12"/>
      <c r="H147" s="2"/>
      <c r="I147" s="2"/>
      <c r="J147" s="109">
        <f>SUM(J137:J146)*0.15</f>
        <v>7.5643710000000004</v>
      </c>
      <c r="K147" s="199"/>
    </row>
    <row r="148" spans="1:11" x14ac:dyDescent="0.3">
      <c r="A148" s="204"/>
      <c r="B148" s="154"/>
      <c r="C148" s="155"/>
      <c r="D148" s="155"/>
      <c r="E148" s="155"/>
      <c r="F148" s="156"/>
      <c r="G148" s="6">
        <f>SUM(G137:G147)</f>
        <v>65.399999999999991</v>
      </c>
      <c r="H148" s="154"/>
      <c r="I148" s="156"/>
      <c r="J148" s="6">
        <f>SUM(J137:J147)</f>
        <v>57.993511000000005</v>
      </c>
      <c r="K148" s="109"/>
    </row>
    <row r="149" spans="1:11" ht="4.5" customHeight="1" x14ac:dyDescent="0.3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</row>
    <row r="150" spans="1:11" x14ac:dyDescent="0.3">
      <c r="A150" s="160" t="s">
        <v>302</v>
      </c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</row>
    <row r="151" spans="1:11" ht="25.5" customHeight="1" x14ac:dyDescent="0.3">
      <c r="A151" s="161" t="s">
        <v>0</v>
      </c>
      <c r="B151" s="162" t="s">
        <v>1</v>
      </c>
      <c r="C151" s="163"/>
      <c r="D151" s="106" t="s">
        <v>2</v>
      </c>
      <c r="E151" s="106" t="s">
        <v>4</v>
      </c>
      <c r="F151" s="166" t="s">
        <v>5</v>
      </c>
      <c r="G151" s="5" t="s">
        <v>25</v>
      </c>
      <c r="H151" s="167" t="s">
        <v>351</v>
      </c>
      <c r="I151" s="167" t="s">
        <v>7</v>
      </c>
      <c r="J151" s="5" t="s">
        <v>8</v>
      </c>
      <c r="K151" s="5" t="s">
        <v>13</v>
      </c>
    </row>
    <row r="152" spans="1:11" x14ac:dyDescent="0.3">
      <c r="A152" s="161"/>
      <c r="B152" s="164"/>
      <c r="C152" s="165"/>
      <c r="D152" s="105" t="s">
        <v>3</v>
      </c>
      <c r="E152" s="105" t="s">
        <v>12</v>
      </c>
      <c r="F152" s="161"/>
      <c r="G152" s="6" t="s">
        <v>12</v>
      </c>
      <c r="H152" s="151"/>
      <c r="I152" s="151"/>
      <c r="J152" s="6" t="s">
        <v>12</v>
      </c>
      <c r="K152" s="6" t="s">
        <v>12</v>
      </c>
    </row>
    <row r="153" spans="1:11" x14ac:dyDescent="0.3">
      <c r="A153" s="191" t="s">
        <v>303</v>
      </c>
      <c r="B153" s="107" t="s">
        <v>154</v>
      </c>
      <c r="C153" s="108" t="s">
        <v>17</v>
      </c>
      <c r="D153" s="126" t="s">
        <v>342</v>
      </c>
      <c r="E153" s="130">
        <f>1*0.04</f>
        <v>0.04</v>
      </c>
      <c r="F153" s="126">
        <v>18</v>
      </c>
      <c r="G153" s="130">
        <f t="shared" ref="G153:G158" si="10">+E153*F153</f>
        <v>0.72</v>
      </c>
      <c r="H153" s="137">
        <v>0.7</v>
      </c>
      <c r="I153" s="127">
        <v>0.8</v>
      </c>
      <c r="J153" s="130">
        <f t="shared" ref="J153:J158" si="11">+G153*H153*I153</f>
        <v>0.4032</v>
      </c>
      <c r="K153" s="194">
        <f>SUM(J153:J159)</f>
        <v>1.9228000000000001</v>
      </c>
    </row>
    <row r="154" spans="1:11" x14ac:dyDescent="0.3">
      <c r="A154" s="192"/>
      <c r="B154" s="128" t="s">
        <v>155</v>
      </c>
      <c r="C154" s="129" t="s">
        <v>17</v>
      </c>
      <c r="D154" s="126" t="s">
        <v>342</v>
      </c>
      <c r="E154" s="130">
        <f>1*0.04</f>
        <v>0.04</v>
      </c>
      <c r="F154" s="126">
        <v>6</v>
      </c>
      <c r="G154" s="130">
        <f t="shared" si="10"/>
        <v>0.24</v>
      </c>
      <c r="H154" s="137">
        <v>0.7</v>
      </c>
      <c r="I154" s="127">
        <v>0.8</v>
      </c>
      <c r="J154" s="130">
        <f t="shared" si="11"/>
        <v>0.13439999999999999</v>
      </c>
      <c r="K154" s="195"/>
    </row>
    <row r="155" spans="1:11" x14ac:dyDescent="0.3">
      <c r="A155" s="192"/>
      <c r="B155" s="128" t="s">
        <v>156</v>
      </c>
      <c r="C155" s="108" t="s">
        <v>18</v>
      </c>
      <c r="D155" s="126" t="s">
        <v>343</v>
      </c>
      <c r="E155" s="130">
        <f>1*0.03</f>
        <v>0.03</v>
      </c>
      <c r="F155" s="126">
        <v>8</v>
      </c>
      <c r="G155" s="130">
        <f t="shared" si="10"/>
        <v>0.24</v>
      </c>
      <c r="H155" s="137">
        <v>0.7</v>
      </c>
      <c r="I155" s="127">
        <v>0.8</v>
      </c>
      <c r="J155" s="130">
        <f t="shared" si="11"/>
        <v>0.13439999999999999</v>
      </c>
      <c r="K155" s="195"/>
    </row>
    <row r="156" spans="1:11" x14ac:dyDescent="0.3">
      <c r="A156" s="192"/>
      <c r="B156" s="128" t="s">
        <v>157</v>
      </c>
      <c r="C156" s="2" t="s">
        <v>27</v>
      </c>
      <c r="D156" s="110"/>
      <c r="E156" s="109">
        <v>0.2</v>
      </c>
      <c r="F156" s="110">
        <v>8</v>
      </c>
      <c r="G156" s="109">
        <f t="shared" si="10"/>
        <v>1.6</v>
      </c>
      <c r="H156" s="111">
        <v>0.5</v>
      </c>
      <c r="I156" s="111">
        <v>0.5</v>
      </c>
      <c r="J156" s="125">
        <f t="shared" si="11"/>
        <v>0.4</v>
      </c>
      <c r="K156" s="195"/>
    </row>
    <row r="157" spans="1:11" x14ac:dyDescent="0.3">
      <c r="A157" s="192"/>
      <c r="B157" s="128" t="s">
        <v>158</v>
      </c>
      <c r="C157" s="2" t="s">
        <v>27</v>
      </c>
      <c r="D157" s="126"/>
      <c r="E157" s="130">
        <v>0.2</v>
      </c>
      <c r="F157" s="126">
        <v>6</v>
      </c>
      <c r="G157" s="130">
        <f t="shared" si="10"/>
        <v>1.2000000000000002</v>
      </c>
      <c r="H157" s="127">
        <v>0.5</v>
      </c>
      <c r="I157" s="127">
        <v>0.5</v>
      </c>
      <c r="J157" s="130">
        <f t="shared" si="11"/>
        <v>0.30000000000000004</v>
      </c>
      <c r="K157" s="195"/>
    </row>
    <row r="158" spans="1:11" x14ac:dyDescent="0.3">
      <c r="A158" s="192"/>
      <c r="B158" s="128" t="s">
        <v>159</v>
      </c>
      <c r="C158" s="2" t="s">
        <v>27</v>
      </c>
      <c r="D158" s="110"/>
      <c r="E158" s="109">
        <v>0.2</v>
      </c>
      <c r="F158" s="110">
        <v>6</v>
      </c>
      <c r="G158" s="109">
        <f t="shared" si="10"/>
        <v>1.2000000000000002</v>
      </c>
      <c r="H158" s="111">
        <v>0.5</v>
      </c>
      <c r="I158" s="111">
        <v>0.5</v>
      </c>
      <c r="J158" s="125">
        <f t="shared" si="11"/>
        <v>0.30000000000000004</v>
      </c>
      <c r="K158" s="195"/>
    </row>
    <row r="159" spans="1:11" x14ac:dyDescent="0.3">
      <c r="A159" s="192"/>
      <c r="B159" s="128" t="s">
        <v>160</v>
      </c>
      <c r="C159" s="2" t="s">
        <v>230</v>
      </c>
      <c r="D159" s="2"/>
      <c r="E159" s="2"/>
      <c r="F159" s="2"/>
      <c r="G159" s="12"/>
      <c r="H159" s="2"/>
      <c r="I159" s="2"/>
      <c r="J159" s="109">
        <f>SUM(J153:J158)*0.15</f>
        <v>0.25080000000000002</v>
      </c>
      <c r="K159" s="199"/>
    </row>
    <row r="160" spans="1:11" x14ac:dyDescent="0.3">
      <c r="A160" s="193"/>
      <c r="B160" s="154"/>
      <c r="C160" s="155"/>
      <c r="D160" s="155"/>
      <c r="E160" s="155"/>
      <c r="F160" s="156"/>
      <c r="G160" s="6">
        <f>SUM(G153:G159)</f>
        <v>5.2</v>
      </c>
      <c r="H160" s="154"/>
      <c r="I160" s="156"/>
      <c r="J160" s="6">
        <f>SUM(J153:J159)</f>
        <v>1.9228000000000001</v>
      </c>
      <c r="K160" s="109"/>
    </row>
    <row r="161" spans="1:11" ht="4.5" customHeight="1" x14ac:dyDescent="0.3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</row>
    <row r="162" spans="1:11" x14ac:dyDescent="0.3">
      <c r="A162" s="160" t="s">
        <v>304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</row>
    <row r="163" spans="1:11" ht="25.5" customHeight="1" x14ac:dyDescent="0.3">
      <c r="A163" s="161" t="s">
        <v>0</v>
      </c>
      <c r="B163" s="162" t="s">
        <v>1</v>
      </c>
      <c r="C163" s="163"/>
      <c r="D163" s="122" t="s">
        <v>2</v>
      </c>
      <c r="E163" s="122" t="s">
        <v>4</v>
      </c>
      <c r="F163" s="166" t="s">
        <v>5</v>
      </c>
      <c r="G163" s="5" t="s">
        <v>25</v>
      </c>
      <c r="H163" s="167" t="s">
        <v>351</v>
      </c>
      <c r="I163" s="167" t="s">
        <v>7</v>
      </c>
      <c r="J163" s="5" t="s">
        <v>8</v>
      </c>
      <c r="K163" s="5" t="s">
        <v>13</v>
      </c>
    </row>
    <row r="164" spans="1:11" x14ac:dyDescent="0.3">
      <c r="A164" s="161"/>
      <c r="B164" s="164"/>
      <c r="C164" s="165"/>
      <c r="D164" s="121" t="s">
        <v>3</v>
      </c>
      <c r="E164" s="121" t="s">
        <v>12</v>
      </c>
      <c r="F164" s="161"/>
      <c r="G164" s="6" t="s">
        <v>12</v>
      </c>
      <c r="H164" s="151"/>
      <c r="I164" s="151"/>
      <c r="J164" s="6" t="s">
        <v>12</v>
      </c>
      <c r="K164" s="6" t="s">
        <v>12</v>
      </c>
    </row>
    <row r="165" spans="1:11" x14ac:dyDescent="0.3">
      <c r="A165" s="205" t="s">
        <v>305</v>
      </c>
      <c r="B165" s="123" t="s">
        <v>154</v>
      </c>
      <c r="C165" s="124" t="s">
        <v>360</v>
      </c>
      <c r="D165" s="119"/>
      <c r="E165" s="125"/>
      <c r="F165" s="119"/>
      <c r="G165" s="125">
        <f>+G185</f>
        <v>9.5</v>
      </c>
      <c r="H165" s="120"/>
      <c r="I165" s="120"/>
      <c r="J165" s="125">
        <f>+J185</f>
        <v>7.6130000000000013</v>
      </c>
      <c r="K165" s="194">
        <f>SUM(J165:J174)</f>
        <v>23.330970000000004</v>
      </c>
    </row>
    <row r="166" spans="1:11" x14ac:dyDescent="0.3">
      <c r="A166" s="206"/>
      <c r="B166" s="128" t="s">
        <v>155</v>
      </c>
      <c r="C166" s="129" t="s">
        <v>221</v>
      </c>
      <c r="D166" s="126" t="s">
        <v>342</v>
      </c>
      <c r="E166" s="130">
        <f>1*0.04</f>
        <v>0.04</v>
      </c>
      <c r="F166" s="126">
        <v>6</v>
      </c>
      <c r="G166" s="130">
        <f>+E166*F166</f>
        <v>0.24</v>
      </c>
      <c r="H166" s="137">
        <v>0.7</v>
      </c>
      <c r="I166" s="127">
        <v>0.8</v>
      </c>
      <c r="J166" s="130">
        <f t="shared" ref="J166:J173" si="12">+G166*H166*I166</f>
        <v>0.13439999999999999</v>
      </c>
      <c r="K166" s="195"/>
    </row>
    <row r="167" spans="1:11" x14ac:dyDescent="0.3">
      <c r="A167" s="206"/>
      <c r="B167" s="123" t="s">
        <v>156</v>
      </c>
      <c r="C167" s="124" t="s">
        <v>221</v>
      </c>
      <c r="D167" s="126" t="s">
        <v>342</v>
      </c>
      <c r="E167" s="130">
        <f>1*0.04</f>
        <v>0.04</v>
      </c>
      <c r="F167" s="126">
        <v>12</v>
      </c>
      <c r="G167" s="130">
        <f>+E167*F167</f>
        <v>0.48</v>
      </c>
      <c r="H167" s="137">
        <v>0.7</v>
      </c>
      <c r="I167" s="127">
        <v>0.8</v>
      </c>
      <c r="J167" s="130">
        <f t="shared" si="12"/>
        <v>0.26879999999999998</v>
      </c>
      <c r="K167" s="195"/>
    </row>
    <row r="168" spans="1:11" x14ac:dyDescent="0.3">
      <c r="A168" s="206"/>
      <c r="B168" s="128" t="s">
        <v>157</v>
      </c>
      <c r="C168" s="124" t="s">
        <v>232</v>
      </c>
      <c r="D168" s="126" t="s">
        <v>343</v>
      </c>
      <c r="E168" s="130">
        <f>1*0.03</f>
        <v>0.03</v>
      </c>
      <c r="F168" s="126">
        <v>12</v>
      </c>
      <c r="G168" s="130">
        <f>+E168*F168</f>
        <v>0.36</v>
      </c>
      <c r="H168" s="137">
        <v>0.7</v>
      </c>
      <c r="I168" s="127">
        <v>0.8</v>
      </c>
      <c r="J168" s="130">
        <f t="shared" si="12"/>
        <v>0.2016</v>
      </c>
      <c r="K168" s="195"/>
    </row>
    <row r="169" spans="1:11" x14ac:dyDescent="0.3">
      <c r="A169" s="206"/>
      <c r="B169" s="128" t="s">
        <v>158</v>
      </c>
      <c r="C169" s="2" t="s">
        <v>26</v>
      </c>
      <c r="D169" s="119"/>
      <c r="E169" s="125">
        <v>0.2</v>
      </c>
      <c r="F169" s="119">
        <v>6</v>
      </c>
      <c r="G169" s="125">
        <f>+E169*F169</f>
        <v>1.2000000000000002</v>
      </c>
      <c r="H169" s="120">
        <v>0.5</v>
      </c>
      <c r="I169" s="120">
        <v>0.5</v>
      </c>
      <c r="J169" s="125">
        <f t="shared" si="12"/>
        <v>0.30000000000000004</v>
      </c>
      <c r="K169" s="195"/>
    </row>
    <row r="170" spans="1:11" x14ac:dyDescent="0.3">
      <c r="A170" s="206"/>
      <c r="B170" s="128" t="s">
        <v>159</v>
      </c>
      <c r="C170" s="2" t="s">
        <v>26</v>
      </c>
      <c r="D170" s="126"/>
      <c r="E170" s="130">
        <v>0.2</v>
      </c>
      <c r="F170" s="126">
        <v>5</v>
      </c>
      <c r="G170" s="130">
        <f>+E170*F170</f>
        <v>1</v>
      </c>
      <c r="H170" s="127">
        <v>0.5</v>
      </c>
      <c r="I170" s="127">
        <v>0.5</v>
      </c>
      <c r="J170" s="130">
        <f t="shared" si="12"/>
        <v>0.25</v>
      </c>
      <c r="K170" s="195"/>
    </row>
    <row r="171" spans="1:11" x14ac:dyDescent="0.3">
      <c r="A171" s="206"/>
      <c r="B171" s="128" t="s">
        <v>160</v>
      </c>
      <c r="C171" s="124" t="s">
        <v>233</v>
      </c>
      <c r="D171" s="119"/>
      <c r="E171" s="125"/>
      <c r="F171" s="119"/>
      <c r="G171" s="125">
        <v>2.4</v>
      </c>
      <c r="H171" s="120">
        <v>0.8</v>
      </c>
      <c r="I171" s="120">
        <v>1</v>
      </c>
      <c r="J171" s="125">
        <f t="shared" si="12"/>
        <v>1.92</v>
      </c>
      <c r="K171" s="195"/>
    </row>
    <row r="172" spans="1:11" x14ac:dyDescent="0.3">
      <c r="A172" s="206"/>
      <c r="B172" s="128" t="s">
        <v>161</v>
      </c>
      <c r="C172" s="124" t="s">
        <v>225</v>
      </c>
      <c r="D172" s="119"/>
      <c r="E172" s="125"/>
      <c r="F172" s="119"/>
      <c r="G172" s="125">
        <v>6</v>
      </c>
      <c r="H172" s="120">
        <v>0.8</v>
      </c>
      <c r="I172" s="120">
        <v>1</v>
      </c>
      <c r="J172" s="125">
        <f t="shared" si="12"/>
        <v>4.8000000000000007</v>
      </c>
      <c r="K172" s="195"/>
    </row>
    <row r="173" spans="1:11" x14ac:dyDescent="0.3">
      <c r="A173" s="206"/>
      <c r="B173" s="128" t="s">
        <v>177</v>
      </c>
      <c r="C173" s="124" t="s">
        <v>225</v>
      </c>
      <c r="D173" s="119"/>
      <c r="E173" s="125"/>
      <c r="F173" s="119"/>
      <c r="G173" s="125">
        <v>6</v>
      </c>
      <c r="H173" s="120">
        <v>0.8</v>
      </c>
      <c r="I173" s="120">
        <v>1</v>
      </c>
      <c r="J173" s="125">
        <f t="shared" si="12"/>
        <v>4.8000000000000007</v>
      </c>
      <c r="K173" s="195"/>
    </row>
    <row r="174" spans="1:11" x14ac:dyDescent="0.3">
      <c r="A174" s="206"/>
      <c r="B174" s="128" t="s">
        <v>183</v>
      </c>
      <c r="C174" s="2" t="s">
        <v>226</v>
      </c>
      <c r="D174" s="2"/>
      <c r="E174" s="2"/>
      <c r="F174" s="2"/>
      <c r="G174" s="12"/>
      <c r="H174" s="2"/>
      <c r="I174" s="2"/>
      <c r="J174" s="125">
        <f>SUM(J165:J173)*0.15</f>
        <v>3.0431700000000004</v>
      </c>
      <c r="K174" s="199"/>
    </row>
    <row r="175" spans="1:11" x14ac:dyDescent="0.3">
      <c r="A175" s="207"/>
      <c r="B175" s="154"/>
      <c r="C175" s="155"/>
      <c r="D175" s="155"/>
      <c r="E175" s="155"/>
      <c r="F175" s="156"/>
      <c r="G175" s="9">
        <f>SUM(G165:G174)</f>
        <v>27.18</v>
      </c>
      <c r="H175" s="154"/>
      <c r="I175" s="156"/>
      <c r="J175" s="9">
        <f>SUM(J165:J174)</f>
        <v>23.330970000000004</v>
      </c>
      <c r="K175" s="125"/>
    </row>
    <row r="176" spans="1:11" ht="4.5" customHeight="1" x14ac:dyDescent="0.3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</row>
    <row r="177" spans="1:11" x14ac:dyDescent="0.3">
      <c r="A177" s="160" t="s">
        <v>363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  <row r="178" spans="1:11" ht="25.5" customHeight="1" x14ac:dyDescent="0.3">
      <c r="A178" s="208" t="s">
        <v>0</v>
      </c>
      <c r="B178" s="162" t="s">
        <v>1</v>
      </c>
      <c r="C178" s="163"/>
      <c r="D178" s="122" t="s">
        <v>2</v>
      </c>
      <c r="E178" s="122" t="s">
        <v>4</v>
      </c>
      <c r="F178" s="166" t="s">
        <v>5</v>
      </c>
      <c r="G178" s="5" t="s">
        <v>25</v>
      </c>
      <c r="H178" s="167" t="s">
        <v>351</v>
      </c>
      <c r="I178" s="167" t="s">
        <v>7</v>
      </c>
      <c r="J178" s="5" t="s">
        <v>8</v>
      </c>
      <c r="K178" s="5" t="s">
        <v>13</v>
      </c>
    </row>
    <row r="179" spans="1:11" x14ac:dyDescent="0.3">
      <c r="A179" s="208"/>
      <c r="B179" s="164"/>
      <c r="C179" s="165"/>
      <c r="D179" s="121" t="s">
        <v>3</v>
      </c>
      <c r="E179" s="121" t="s">
        <v>12</v>
      </c>
      <c r="F179" s="161"/>
      <c r="G179" s="6" t="s">
        <v>12</v>
      </c>
      <c r="H179" s="151"/>
      <c r="I179" s="151"/>
      <c r="J179" s="6" t="s">
        <v>12</v>
      </c>
      <c r="K179" s="6" t="s">
        <v>12</v>
      </c>
    </row>
    <row r="180" spans="1:11" x14ac:dyDescent="0.3">
      <c r="A180" s="200" t="s">
        <v>306</v>
      </c>
      <c r="B180" s="123" t="s">
        <v>178</v>
      </c>
      <c r="C180" s="2" t="s">
        <v>182</v>
      </c>
      <c r="D180" s="119"/>
      <c r="E180" s="125">
        <v>0.25</v>
      </c>
      <c r="F180" s="119">
        <v>10</v>
      </c>
      <c r="G180" s="125">
        <f>+E180*F180</f>
        <v>2.5</v>
      </c>
      <c r="H180" s="120">
        <v>0.8</v>
      </c>
      <c r="I180" s="120">
        <v>0.8</v>
      </c>
      <c r="J180" s="125">
        <f>+G180*H180*I180</f>
        <v>1.6</v>
      </c>
      <c r="K180" s="194">
        <f>SUM(J180:J184)</f>
        <v>7.6130000000000013</v>
      </c>
    </row>
    <row r="181" spans="1:11" x14ac:dyDescent="0.3">
      <c r="A181" s="201"/>
      <c r="B181" s="123" t="s">
        <v>179</v>
      </c>
      <c r="C181" s="2" t="s">
        <v>182</v>
      </c>
      <c r="D181" s="119"/>
      <c r="E181" s="130">
        <v>0.25</v>
      </c>
      <c r="F181" s="119">
        <v>12</v>
      </c>
      <c r="G181" s="125">
        <f>+E181*F181</f>
        <v>3</v>
      </c>
      <c r="H181" s="120">
        <v>0.8</v>
      </c>
      <c r="I181" s="120">
        <v>0.8</v>
      </c>
      <c r="J181" s="125">
        <f>+G181*H181*I181</f>
        <v>1.9200000000000004</v>
      </c>
      <c r="K181" s="195"/>
    </row>
    <row r="182" spans="1:11" x14ac:dyDescent="0.3">
      <c r="A182" s="201"/>
      <c r="B182" s="123" t="s">
        <v>180</v>
      </c>
      <c r="C182" s="2" t="s">
        <v>182</v>
      </c>
      <c r="D182" s="119"/>
      <c r="E182" s="138">
        <v>0.25</v>
      </c>
      <c r="F182" s="136">
        <v>10</v>
      </c>
      <c r="G182" s="138">
        <f>+E182*F182</f>
        <v>2.5</v>
      </c>
      <c r="H182" s="137">
        <v>0.8</v>
      </c>
      <c r="I182" s="137">
        <v>0.8</v>
      </c>
      <c r="J182" s="138">
        <f>+G182*H182*I182</f>
        <v>1.6</v>
      </c>
      <c r="K182" s="195"/>
    </row>
    <row r="183" spans="1:11" x14ac:dyDescent="0.3">
      <c r="A183" s="201"/>
      <c r="B183" s="123" t="s">
        <v>181</v>
      </c>
      <c r="C183" s="2" t="s">
        <v>224</v>
      </c>
      <c r="D183" s="119"/>
      <c r="E183" s="125"/>
      <c r="F183" s="119"/>
      <c r="G183" s="125">
        <v>1.5</v>
      </c>
      <c r="H183" s="120">
        <v>1</v>
      </c>
      <c r="I183" s="120">
        <v>1</v>
      </c>
      <c r="J183" s="138">
        <f>+G183*H183*I183</f>
        <v>1.5</v>
      </c>
      <c r="K183" s="195"/>
    </row>
    <row r="184" spans="1:11" x14ac:dyDescent="0.3">
      <c r="A184" s="201"/>
      <c r="B184" s="123" t="s">
        <v>229</v>
      </c>
      <c r="C184" s="2" t="s">
        <v>230</v>
      </c>
      <c r="D184" s="2"/>
      <c r="E184" s="2"/>
      <c r="F184" s="2"/>
      <c r="G184" s="12"/>
      <c r="H184" s="2"/>
      <c r="I184" s="2"/>
      <c r="J184" s="125">
        <f>SUM(J180:J183)*0.15</f>
        <v>0.9930000000000001</v>
      </c>
      <c r="K184" s="199"/>
    </row>
    <row r="185" spans="1:11" x14ac:dyDescent="0.3">
      <c r="A185" s="202"/>
      <c r="B185" s="154"/>
      <c r="C185" s="155"/>
      <c r="D185" s="155"/>
      <c r="E185" s="155"/>
      <c r="F185" s="156"/>
      <c r="G185" s="6">
        <f>SUM(G180:G184)</f>
        <v>9.5</v>
      </c>
      <c r="H185" s="154"/>
      <c r="I185" s="156"/>
      <c r="J185" s="6">
        <f>SUM(J180:J184)</f>
        <v>7.6130000000000013</v>
      </c>
      <c r="K185" s="125"/>
    </row>
    <row r="186" spans="1:11" ht="4.5" customHeight="1" x14ac:dyDescent="0.3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</row>
    <row r="187" spans="1:11" x14ac:dyDescent="0.3">
      <c r="A187" s="160" t="s">
        <v>307</v>
      </c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</row>
    <row r="188" spans="1:11" ht="25.5" customHeight="1" x14ac:dyDescent="0.3">
      <c r="A188" s="161" t="s">
        <v>0</v>
      </c>
      <c r="B188" s="162" t="s">
        <v>1</v>
      </c>
      <c r="C188" s="163"/>
      <c r="D188" s="122" t="s">
        <v>2</v>
      </c>
      <c r="E188" s="122" t="s">
        <v>4</v>
      </c>
      <c r="F188" s="166" t="s">
        <v>5</v>
      </c>
      <c r="G188" s="5" t="s">
        <v>25</v>
      </c>
      <c r="H188" s="167" t="s">
        <v>351</v>
      </c>
      <c r="I188" s="167" t="s">
        <v>7</v>
      </c>
      <c r="J188" s="5" t="s">
        <v>8</v>
      </c>
      <c r="K188" s="5" t="s">
        <v>13</v>
      </c>
    </row>
    <row r="189" spans="1:11" x14ac:dyDescent="0.3">
      <c r="A189" s="161"/>
      <c r="B189" s="164"/>
      <c r="C189" s="165"/>
      <c r="D189" s="121" t="s">
        <v>3</v>
      </c>
      <c r="E189" s="121" t="s">
        <v>12</v>
      </c>
      <c r="F189" s="161"/>
      <c r="G189" s="6" t="s">
        <v>12</v>
      </c>
      <c r="H189" s="151"/>
      <c r="I189" s="151"/>
      <c r="J189" s="6" t="s">
        <v>12</v>
      </c>
      <c r="K189" s="6" t="s">
        <v>12</v>
      </c>
    </row>
    <row r="190" spans="1:11" x14ac:dyDescent="0.3">
      <c r="A190" s="205" t="s">
        <v>308</v>
      </c>
      <c r="B190" s="123" t="s">
        <v>154</v>
      </c>
      <c r="C190" s="124" t="s">
        <v>361</v>
      </c>
      <c r="D190" s="119"/>
      <c r="E190" s="125"/>
      <c r="F190" s="119"/>
      <c r="G190" s="125">
        <f>+G210</f>
        <v>9.5</v>
      </c>
      <c r="H190" s="120"/>
      <c r="I190" s="120"/>
      <c r="J190" s="125">
        <f>+J210</f>
        <v>7.6130000000000013</v>
      </c>
      <c r="K190" s="194">
        <f>SUM(J190:J199)</f>
        <v>23.330970000000004</v>
      </c>
    </row>
    <row r="191" spans="1:11" x14ac:dyDescent="0.3">
      <c r="A191" s="206"/>
      <c r="B191" s="128" t="s">
        <v>155</v>
      </c>
      <c r="C191" s="129" t="s">
        <v>221</v>
      </c>
      <c r="D191" s="126" t="s">
        <v>342</v>
      </c>
      <c r="E191" s="130">
        <f>1*0.04</f>
        <v>0.04</v>
      </c>
      <c r="F191" s="126">
        <v>6</v>
      </c>
      <c r="G191" s="130">
        <f>+E191*F191</f>
        <v>0.24</v>
      </c>
      <c r="H191" s="137">
        <v>0.7</v>
      </c>
      <c r="I191" s="127">
        <v>0.8</v>
      </c>
      <c r="J191" s="130">
        <f>+G191*H191*I191</f>
        <v>0.13439999999999999</v>
      </c>
      <c r="K191" s="195"/>
    </row>
    <row r="192" spans="1:11" x14ac:dyDescent="0.3">
      <c r="A192" s="206"/>
      <c r="B192" s="128" t="s">
        <v>156</v>
      </c>
      <c r="C192" s="129" t="s">
        <v>221</v>
      </c>
      <c r="D192" s="126" t="s">
        <v>342</v>
      </c>
      <c r="E192" s="130">
        <f>1*0.04</f>
        <v>0.04</v>
      </c>
      <c r="F192" s="126">
        <v>12</v>
      </c>
      <c r="G192" s="130">
        <f>+E192*F192</f>
        <v>0.48</v>
      </c>
      <c r="H192" s="137">
        <v>0.7</v>
      </c>
      <c r="I192" s="127">
        <v>0.8</v>
      </c>
      <c r="J192" s="130">
        <f>+G192*H192*I192</f>
        <v>0.26879999999999998</v>
      </c>
      <c r="K192" s="195"/>
    </row>
    <row r="193" spans="1:11" x14ac:dyDescent="0.3">
      <c r="A193" s="206"/>
      <c r="B193" s="128" t="s">
        <v>157</v>
      </c>
      <c r="C193" s="129" t="s">
        <v>232</v>
      </c>
      <c r="D193" s="126" t="s">
        <v>343</v>
      </c>
      <c r="E193" s="130">
        <f>1*0.03</f>
        <v>0.03</v>
      </c>
      <c r="F193" s="126">
        <v>12</v>
      </c>
      <c r="G193" s="130">
        <f>+E193*F193</f>
        <v>0.36</v>
      </c>
      <c r="H193" s="137">
        <v>0.7</v>
      </c>
      <c r="I193" s="127">
        <v>0.8</v>
      </c>
      <c r="J193" s="130">
        <f t="shared" ref="J193:J198" si="13">+G193*H193*I193</f>
        <v>0.2016</v>
      </c>
      <c r="K193" s="195"/>
    </row>
    <row r="194" spans="1:11" x14ac:dyDescent="0.3">
      <c r="A194" s="206"/>
      <c r="B194" s="128" t="s">
        <v>158</v>
      </c>
      <c r="C194" s="2" t="s">
        <v>26</v>
      </c>
      <c r="D194" s="126"/>
      <c r="E194" s="130">
        <v>0.2</v>
      </c>
      <c r="F194" s="126">
        <v>6</v>
      </c>
      <c r="G194" s="130">
        <f>+E194*F194</f>
        <v>1.2000000000000002</v>
      </c>
      <c r="H194" s="127">
        <v>0.5</v>
      </c>
      <c r="I194" s="127">
        <v>0.5</v>
      </c>
      <c r="J194" s="130">
        <f t="shared" si="13"/>
        <v>0.30000000000000004</v>
      </c>
      <c r="K194" s="195"/>
    </row>
    <row r="195" spans="1:11" x14ac:dyDescent="0.3">
      <c r="A195" s="206"/>
      <c r="B195" s="128" t="s">
        <v>159</v>
      </c>
      <c r="C195" s="2" t="s">
        <v>26</v>
      </c>
      <c r="D195" s="126"/>
      <c r="E195" s="130">
        <v>0.2</v>
      </c>
      <c r="F195" s="126">
        <v>5</v>
      </c>
      <c r="G195" s="130">
        <f>+E195*F195</f>
        <v>1</v>
      </c>
      <c r="H195" s="127">
        <v>0.5</v>
      </c>
      <c r="I195" s="127">
        <v>0.5</v>
      </c>
      <c r="J195" s="130">
        <f t="shared" si="13"/>
        <v>0.25</v>
      </c>
      <c r="K195" s="195"/>
    </row>
    <row r="196" spans="1:11" x14ac:dyDescent="0.3">
      <c r="A196" s="206"/>
      <c r="B196" s="128" t="s">
        <v>160</v>
      </c>
      <c r="C196" s="129" t="s">
        <v>233</v>
      </c>
      <c r="D196" s="126"/>
      <c r="E196" s="130"/>
      <c r="F196" s="126"/>
      <c r="G196" s="130">
        <v>2.4</v>
      </c>
      <c r="H196" s="127">
        <v>0.8</v>
      </c>
      <c r="I196" s="127">
        <v>1</v>
      </c>
      <c r="J196" s="130">
        <f t="shared" si="13"/>
        <v>1.92</v>
      </c>
      <c r="K196" s="195"/>
    </row>
    <row r="197" spans="1:11" x14ac:dyDescent="0.3">
      <c r="A197" s="206"/>
      <c r="B197" s="128" t="s">
        <v>161</v>
      </c>
      <c r="C197" s="129" t="s">
        <v>225</v>
      </c>
      <c r="D197" s="126"/>
      <c r="E197" s="130"/>
      <c r="F197" s="126"/>
      <c r="G197" s="130">
        <v>6</v>
      </c>
      <c r="H197" s="127">
        <v>0.8</v>
      </c>
      <c r="I197" s="127">
        <v>1</v>
      </c>
      <c r="J197" s="130">
        <f t="shared" si="13"/>
        <v>4.8000000000000007</v>
      </c>
      <c r="K197" s="195"/>
    </row>
    <row r="198" spans="1:11" x14ac:dyDescent="0.3">
      <c r="A198" s="206"/>
      <c r="B198" s="128" t="s">
        <v>177</v>
      </c>
      <c r="C198" s="129" t="s">
        <v>225</v>
      </c>
      <c r="D198" s="126"/>
      <c r="E198" s="130"/>
      <c r="F198" s="126"/>
      <c r="G198" s="130">
        <v>6</v>
      </c>
      <c r="H198" s="127">
        <v>0.8</v>
      </c>
      <c r="I198" s="127">
        <v>1</v>
      </c>
      <c r="J198" s="130">
        <f t="shared" si="13"/>
        <v>4.8000000000000007</v>
      </c>
      <c r="K198" s="195"/>
    </row>
    <row r="199" spans="1:11" x14ac:dyDescent="0.3">
      <c r="A199" s="206"/>
      <c r="B199" s="128" t="s">
        <v>183</v>
      </c>
      <c r="C199" s="2" t="s">
        <v>226</v>
      </c>
      <c r="D199" s="2"/>
      <c r="E199" s="2"/>
      <c r="F199" s="2"/>
      <c r="G199" s="12"/>
      <c r="H199" s="2"/>
      <c r="I199" s="2"/>
      <c r="J199" s="125">
        <f>SUM(J190:J198)*0.15</f>
        <v>3.0431700000000004</v>
      </c>
      <c r="K199" s="199"/>
    </row>
    <row r="200" spans="1:11" x14ac:dyDescent="0.3">
      <c r="A200" s="207"/>
      <c r="B200" s="154"/>
      <c r="C200" s="155"/>
      <c r="D200" s="155"/>
      <c r="E200" s="155"/>
      <c r="F200" s="156"/>
      <c r="G200" s="9">
        <f>SUM(G190:G199)</f>
        <v>27.18</v>
      </c>
      <c r="H200" s="154"/>
      <c r="I200" s="156"/>
      <c r="J200" s="9">
        <f>SUM(J190:J199)</f>
        <v>23.330970000000004</v>
      </c>
      <c r="K200" s="125"/>
    </row>
    <row r="201" spans="1:11" ht="4.5" customHeight="1" x14ac:dyDescent="0.3">
      <c r="A201" s="157"/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</row>
    <row r="202" spans="1:11" x14ac:dyDescent="0.3">
      <c r="A202" s="160" t="s">
        <v>362</v>
      </c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</row>
    <row r="203" spans="1:11" ht="25.5" customHeight="1" x14ac:dyDescent="0.3">
      <c r="A203" s="208" t="s">
        <v>0</v>
      </c>
      <c r="B203" s="162" t="s">
        <v>1</v>
      </c>
      <c r="C203" s="163"/>
      <c r="D203" s="122" t="s">
        <v>2</v>
      </c>
      <c r="E203" s="122" t="s">
        <v>4</v>
      </c>
      <c r="F203" s="166" t="s">
        <v>5</v>
      </c>
      <c r="G203" s="5" t="s">
        <v>25</v>
      </c>
      <c r="H203" s="167" t="s">
        <v>351</v>
      </c>
      <c r="I203" s="167" t="s">
        <v>7</v>
      </c>
      <c r="J203" s="5" t="s">
        <v>8</v>
      </c>
      <c r="K203" s="5" t="s">
        <v>13</v>
      </c>
    </row>
    <row r="204" spans="1:11" x14ac:dyDescent="0.3">
      <c r="A204" s="208"/>
      <c r="B204" s="164"/>
      <c r="C204" s="165"/>
      <c r="D204" s="121" t="s">
        <v>3</v>
      </c>
      <c r="E204" s="121" t="s">
        <v>12</v>
      </c>
      <c r="F204" s="161"/>
      <c r="G204" s="6" t="s">
        <v>12</v>
      </c>
      <c r="H204" s="151"/>
      <c r="I204" s="151"/>
      <c r="J204" s="6" t="s">
        <v>12</v>
      </c>
      <c r="K204" s="6" t="s">
        <v>12</v>
      </c>
    </row>
    <row r="205" spans="1:11" x14ac:dyDescent="0.3">
      <c r="A205" s="200" t="s">
        <v>309</v>
      </c>
      <c r="B205" s="123" t="s">
        <v>178</v>
      </c>
      <c r="C205" s="2" t="s">
        <v>182</v>
      </c>
      <c r="D205" s="126"/>
      <c r="E205" s="130">
        <v>0.25</v>
      </c>
      <c r="F205" s="126">
        <v>10</v>
      </c>
      <c r="G205" s="130">
        <f>+E205*F205</f>
        <v>2.5</v>
      </c>
      <c r="H205" s="127">
        <v>0.8</v>
      </c>
      <c r="I205" s="127">
        <v>0.8</v>
      </c>
      <c r="J205" s="130">
        <f>+G205*H205*I205</f>
        <v>1.6</v>
      </c>
      <c r="K205" s="194">
        <f>SUM(J205:J209)</f>
        <v>7.6130000000000013</v>
      </c>
    </row>
    <row r="206" spans="1:11" x14ac:dyDescent="0.3">
      <c r="A206" s="201"/>
      <c r="B206" s="123" t="s">
        <v>179</v>
      </c>
      <c r="C206" s="2" t="s">
        <v>182</v>
      </c>
      <c r="D206" s="126"/>
      <c r="E206" s="130">
        <v>0.25</v>
      </c>
      <c r="F206" s="126">
        <v>12</v>
      </c>
      <c r="G206" s="130">
        <f>+E206*F206</f>
        <v>3</v>
      </c>
      <c r="H206" s="127">
        <v>0.8</v>
      </c>
      <c r="I206" s="127">
        <v>0.8</v>
      </c>
      <c r="J206" s="130">
        <f>+G206*H206*I206</f>
        <v>1.9200000000000004</v>
      </c>
      <c r="K206" s="195"/>
    </row>
    <row r="207" spans="1:11" x14ac:dyDescent="0.3">
      <c r="A207" s="201"/>
      <c r="B207" s="123" t="s">
        <v>180</v>
      </c>
      <c r="C207" s="2" t="s">
        <v>182</v>
      </c>
      <c r="D207" s="126"/>
      <c r="E207" s="130">
        <v>0.25</v>
      </c>
      <c r="F207" s="126">
        <v>10</v>
      </c>
      <c r="G207" s="130">
        <f>+E207*F207</f>
        <v>2.5</v>
      </c>
      <c r="H207" s="127">
        <v>0.8</v>
      </c>
      <c r="I207" s="127">
        <v>0.8</v>
      </c>
      <c r="J207" s="130">
        <f>+G207*H207*I207</f>
        <v>1.6</v>
      </c>
      <c r="K207" s="195"/>
    </row>
    <row r="208" spans="1:11" x14ac:dyDescent="0.3">
      <c r="A208" s="201"/>
      <c r="B208" s="123" t="s">
        <v>181</v>
      </c>
      <c r="C208" s="2" t="s">
        <v>224</v>
      </c>
      <c r="D208" s="126"/>
      <c r="E208" s="130"/>
      <c r="F208" s="126"/>
      <c r="G208" s="130">
        <v>1.5</v>
      </c>
      <c r="H208" s="127">
        <v>1</v>
      </c>
      <c r="I208" s="127">
        <v>1</v>
      </c>
      <c r="J208" s="130">
        <f>+G208*H208*I208</f>
        <v>1.5</v>
      </c>
      <c r="K208" s="195"/>
    </row>
    <row r="209" spans="1:11" x14ac:dyDescent="0.3">
      <c r="A209" s="201"/>
      <c r="B209" s="123" t="s">
        <v>229</v>
      </c>
      <c r="C209" s="2" t="s">
        <v>230</v>
      </c>
      <c r="D209" s="2"/>
      <c r="E209" s="2"/>
      <c r="F209" s="2"/>
      <c r="G209" s="12"/>
      <c r="H209" s="2"/>
      <c r="I209" s="2"/>
      <c r="J209" s="125">
        <f>SUM(J205:J208)*0.15</f>
        <v>0.9930000000000001</v>
      </c>
      <c r="K209" s="199"/>
    </row>
    <row r="210" spans="1:11" x14ac:dyDescent="0.3">
      <c r="A210" s="202"/>
      <c r="B210" s="154"/>
      <c r="C210" s="155"/>
      <c r="D210" s="155"/>
      <c r="E210" s="155"/>
      <c r="F210" s="156"/>
      <c r="G210" s="6">
        <f>SUM(G205:G209)</f>
        <v>9.5</v>
      </c>
      <c r="H210" s="154"/>
      <c r="I210" s="156"/>
      <c r="J210" s="6">
        <f>SUM(J205:J209)</f>
        <v>7.6130000000000013</v>
      </c>
      <c r="K210" s="125"/>
    </row>
    <row r="211" spans="1:11" ht="4.5" customHeight="1" x14ac:dyDescent="0.3">
      <c r="A211" s="157"/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</row>
    <row r="212" spans="1:11" x14ac:dyDescent="0.3">
      <c r="A212" s="160" t="s">
        <v>310</v>
      </c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</row>
    <row r="213" spans="1:11" ht="25.5" customHeight="1" x14ac:dyDescent="0.3">
      <c r="A213" s="209" t="s">
        <v>0</v>
      </c>
      <c r="B213" s="162" t="s">
        <v>1</v>
      </c>
      <c r="C213" s="163"/>
      <c r="D213" s="106" t="s">
        <v>2</v>
      </c>
      <c r="E213" s="106" t="s">
        <v>4</v>
      </c>
      <c r="F213" s="166" t="s">
        <v>5</v>
      </c>
      <c r="G213" s="5" t="s">
        <v>25</v>
      </c>
      <c r="H213" s="167" t="s">
        <v>351</v>
      </c>
      <c r="I213" s="167" t="s">
        <v>7</v>
      </c>
      <c r="J213" s="5" t="s">
        <v>8</v>
      </c>
      <c r="K213" s="5" t="s">
        <v>13</v>
      </c>
    </row>
    <row r="214" spans="1:11" x14ac:dyDescent="0.3">
      <c r="A214" s="209"/>
      <c r="B214" s="164"/>
      <c r="C214" s="165"/>
      <c r="D214" s="105" t="s">
        <v>3</v>
      </c>
      <c r="E214" s="105" t="s">
        <v>12</v>
      </c>
      <c r="F214" s="161"/>
      <c r="G214" s="6" t="s">
        <v>12</v>
      </c>
      <c r="H214" s="151"/>
      <c r="I214" s="151"/>
      <c r="J214" s="6" t="s">
        <v>12</v>
      </c>
      <c r="K214" s="6" t="s">
        <v>12</v>
      </c>
    </row>
    <row r="215" spans="1:11" x14ac:dyDescent="0.3">
      <c r="A215" s="203" t="s">
        <v>311</v>
      </c>
      <c r="B215" s="107" t="s">
        <v>154</v>
      </c>
      <c r="C215" s="108" t="s">
        <v>312</v>
      </c>
      <c r="D215" s="110"/>
      <c r="E215" s="109"/>
      <c r="F215" s="110"/>
      <c r="G215" s="109">
        <f>+G233</f>
        <v>0.56000000000000005</v>
      </c>
      <c r="H215" s="111"/>
      <c r="I215" s="111"/>
      <c r="J215" s="109">
        <f>+J233</f>
        <v>0.28933999999999999</v>
      </c>
      <c r="K215" s="195">
        <f>SUM(J215:J222)</f>
        <v>1.2489230000000002</v>
      </c>
    </row>
    <row r="216" spans="1:11" x14ac:dyDescent="0.3">
      <c r="A216" s="203"/>
      <c r="B216" s="107" t="s">
        <v>155</v>
      </c>
      <c r="C216" s="108" t="s">
        <v>313</v>
      </c>
      <c r="D216" s="110"/>
      <c r="E216" s="109"/>
      <c r="F216" s="110"/>
      <c r="G216" s="109">
        <f>+G243</f>
        <v>0.56000000000000005</v>
      </c>
      <c r="H216" s="111"/>
      <c r="I216" s="111"/>
      <c r="J216" s="109">
        <f>+J243</f>
        <v>0.28933999999999999</v>
      </c>
      <c r="K216" s="195"/>
    </row>
    <row r="217" spans="1:11" x14ac:dyDescent="0.3">
      <c r="A217" s="203"/>
      <c r="B217" s="123" t="s">
        <v>156</v>
      </c>
      <c r="C217" s="124" t="s">
        <v>314</v>
      </c>
      <c r="D217" s="119"/>
      <c r="E217" s="125"/>
      <c r="F217" s="119"/>
      <c r="G217" s="125">
        <f>+G253</f>
        <v>0.56000000000000005</v>
      </c>
      <c r="H217" s="120"/>
      <c r="I217" s="120"/>
      <c r="J217" s="125">
        <f>+J253</f>
        <v>0.28933999999999999</v>
      </c>
      <c r="K217" s="195"/>
    </row>
    <row r="218" spans="1:11" x14ac:dyDescent="0.3">
      <c r="A218" s="203"/>
      <c r="B218" s="123" t="s">
        <v>157</v>
      </c>
      <c r="C218" s="129" t="s">
        <v>221</v>
      </c>
      <c r="D218" s="126" t="s">
        <v>52</v>
      </c>
      <c r="E218" s="130">
        <f>1*0.02</f>
        <v>0.02</v>
      </c>
      <c r="F218" s="126">
        <v>6</v>
      </c>
      <c r="G218" s="130">
        <f>+E218*F218</f>
        <v>0.12</v>
      </c>
      <c r="H218" s="137">
        <v>0.7</v>
      </c>
      <c r="I218" s="127">
        <v>0.8</v>
      </c>
      <c r="J218" s="130">
        <f>+G218*H218*I218</f>
        <v>6.7199999999999996E-2</v>
      </c>
      <c r="K218" s="195"/>
    </row>
    <row r="219" spans="1:11" x14ac:dyDescent="0.3">
      <c r="A219" s="203"/>
      <c r="B219" s="123" t="s">
        <v>158</v>
      </c>
      <c r="C219" s="129" t="s">
        <v>221</v>
      </c>
      <c r="D219" s="126" t="s">
        <v>52</v>
      </c>
      <c r="E219" s="130">
        <f>1*0.02</f>
        <v>0.02</v>
      </c>
      <c r="F219" s="126">
        <v>6</v>
      </c>
      <c r="G219" s="130">
        <f>+E219*F219</f>
        <v>0.12</v>
      </c>
      <c r="H219" s="137">
        <v>0.7</v>
      </c>
      <c r="I219" s="127">
        <v>0.8</v>
      </c>
      <c r="J219" s="130">
        <f>+G219*H219*I219</f>
        <v>6.7199999999999996E-2</v>
      </c>
      <c r="K219" s="195"/>
    </row>
    <row r="220" spans="1:11" x14ac:dyDescent="0.3">
      <c r="A220" s="203"/>
      <c r="B220" s="123" t="s">
        <v>159</v>
      </c>
      <c r="C220" s="129" t="s">
        <v>222</v>
      </c>
      <c r="D220" s="126" t="s">
        <v>343</v>
      </c>
      <c r="E220" s="130">
        <f>1*0.03</f>
        <v>0.03</v>
      </c>
      <c r="F220" s="126">
        <v>2</v>
      </c>
      <c r="G220" s="130">
        <f>+E220*F220</f>
        <v>0.06</v>
      </c>
      <c r="H220" s="137">
        <v>0.7</v>
      </c>
      <c r="I220" s="127">
        <v>0.8</v>
      </c>
      <c r="J220" s="130">
        <f>+G220*H220*I220</f>
        <v>3.3599999999999998E-2</v>
      </c>
      <c r="K220" s="195"/>
    </row>
    <row r="221" spans="1:11" x14ac:dyDescent="0.3">
      <c r="A221" s="203"/>
      <c r="B221" s="123" t="s">
        <v>160</v>
      </c>
      <c r="C221" s="2" t="s">
        <v>26</v>
      </c>
      <c r="D221" s="126"/>
      <c r="E221" s="130">
        <v>0.2</v>
      </c>
      <c r="F221" s="126">
        <v>1</v>
      </c>
      <c r="G221" s="130">
        <f>+E221*F221</f>
        <v>0.2</v>
      </c>
      <c r="H221" s="127">
        <v>0.5</v>
      </c>
      <c r="I221" s="127">
        <v>0.5</v>
      </c>
      <c r="J221" s="130">
        <f>+G221*H221*I221</f>
        <v>0.05</v>
      </c>
      <c r="K221" s="195"/>
    </row>
    <row r="222" spans="1:11" x14ac:dyDescent="0.3">
      <c r="A222" s="203"/>
      <c r="B222" s="123" t="s">
        <v>161</v>
      </c>
      <c r="C222" s="2" t="s">
        <v>230</v>
      </c>
      <c r="D222" s="2"/>
      <c r="E222" s="2"/>
      <c r="F222" s="2"/>
      <c r="G222" s="12"/>
      <c r="H222" s="2"/>
      <c r="I222" s="2"/>
      <c r="J222" s="109">
        <f>SUM(J215:J221)*0.15</f>
        <v>0.16290300000000002</v>
      </c>
      <c r="K222" s="199"/>
    </row>
    <row r="223" spans="1:11" x14ac:dyDescent="0.3">
      <c r="A223" s="204"/>
      <c r="B223" s="154"/>
      <c r="C223" s="155"/>
      <c r="D223" s="155"/>
      <c r="E223" s="155"/>
      <c r="F223" s="156"/>
      <c r="G223" s="6">
        <f>SUM(G215:G222)</f>
        <v>2.1800000000000006</v>
      </c>
      <c r="H223" s="154"/>
      <c r="I223" s="156"/>
      <c r="J223" s="6">
        <f>SUM(J215:J222)</f>
        <v>1.2489230000000002</v>
      </c>
      <c r="K223" s="109"/>
    </row>
    <row r="224" spans="1:11" ht="4.5" customHeight="1" x14ac:dyDescent="0.3">
      <c r="A224" s="157"/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</row>
    <row r="225" spans="1:11" x14ac:dyDescent="0.3">
      <c r="A225" s="160" t="s">
        <v>315</v>
      </c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</row>
    <row r="226" spans="1:11" ht="25.5" customHeight="1" x14ac:dyDescent="0.3">
      <c r="A226" s="161" t="s">
        <v>0</v>
      </c>
      <c r="B226" s="162" t="s">
        <v>1</v>
      </c>
      <c r="C226" s="163"/>
      <c r="D226" s="106" t="s">
        <v>2</v>
      </c>
      <c r="E226" s="106" t="s">
        <v>4</v>
      </c>
      <c r="F226" s="166" t="s">
        <v>5</v>
      </c>
      <c r="G226" s="5" t="s">
        <v>25</v>
      </c>
      <c r="H226" s="167" t="s">
        <v>351</v>
      </c>
      <c r="I226" s="167" t="s">
        <v>7</v>
      </c>
      <c r="J226" s="5" t="s">
        <v>8</v>
      </c>
      <c r="K226" s="5" t="s">
        <v>13</v>
      </c>
    </row>
    <row r="227" spans="1:11" x14ac:dyDescent="0.3">
      <c r="A227" s="161"/>
      <c r="B227" s="164"/>
      <c r="C227" s="165"/>
      <c r="D227" s="105" t="s">
        <v>3</v>
      </c>
      <c r="E227" s="105" t="s">
        <v>12</v>
      </c>
      <c r="F227" s="161"/>
      <c r="G227" s="6" t="s">
        <v>12</v>
      </c>
      <c r="H227" s="151"/>
      <c r="I227" s="151"/>
      <c r="J227" s="6" t="s">
        <v>12</v>
      </c>
      <c r="K227" s="6" t="s">
        <v>12</v>
      </c>
    </row>
    <row r="228" spans="1:11" x14ac:dyDescent="0.3">
      <c r="A228" s="191" t="s">
        <v>316</v>
      </c>
      <c r="B228" s="107" t="s">
        <v>154</v>
      </c>
      <c r="C228" s="129" t="s">
        <v>221</v>
      </c>
      <c r="D228" s="126" t="s">
        <v>52</v>
      </c>
      <c r="E228" s="130">
        <f>1*0.02</f>
        <v>0.02</v>
      </c>
      <c r="F228" s="126">
        <v>6</v>
      </c>
      <c r="G228" s="130">
        <f>+E228*F228</f>
        <v>0.12</v>
      </c>
      <c r="H228" s="137">
        <v>0.7</v>
      </c>
      <c r="I228" s="127">
        <v>0.8</v>
      </c>
      <c r="J228" s="130">
        <f>+G228*H228*I228</f>
        <v>6.7199999999999996E-2</v>
      </c>
      <c r="K228" s="194">
        <f>SUM(J228:J232)</f>
        <v>0.28933999999999999</v>
      </c>
    </row>
    <row r="229" spans="1:11" x14ac:dyDescent="0.3">
      <c r="A229" s="192"/>
      <c r="B229" s="107" t="s">
        <v>155</v>
      </c>
      <c r="C229" s="129" t="s">
        <v>221</v>
      </c>
      <c r="D229" s="126" t="s">
        <v>52</v>
      </c>
      <c r="E229" s="130">
        <f>1*0.02</f>
        <v>0.02</v>
      </c>
      <c r="F229" s="126">
        <v>6</v>
      </c>
      <c r="G229" s="130">
        <f>+E229*F229</f>
        <v>0.12</v>
      </c>
      <c r="H229" s="137">
        <v>0.7</v>
      </c>
      <c r="I229" s="127">
        <v>0.8</v>
      </c>
      <c r="J229" s="130">
        <f>+G229*H229*I229</f>
        <v>6.7199999999999996E-2</v>
      </c>
      <c r="K229" s="195"/>
    </row>
    <row r="230" spans="1:11" x14ac:dyDescent="0.3">
      <c r="A230" s="192"/>
      <c r="B230" s="107" t="s">
        <v>156</v>
      </c>
      <c r="C230" s="129" t="s">
        <v>222</v>
      </c>
      <c r="D230" s="126" t="s">
        <v>343</v>
      </c>
      <c r="E230" s="130">
        <f>1*0.03</f>
        <v>0.03</v>
      </c>
      <c r="F230" s="126">
        <v>4</v>
      </c>
      <c r="G230" s="130">
        <f>+E230*F230</f>
        <v>0.12</v>
      </c>
      <c r="H230" s="137">
        <v>0.7</v>
      </c>
      <c r="I230" s="127">
        <v>0.8</v>
      </c>
      <c r="J230" s="130">
        <f>+G230*H230*I230</f>
        <v>6.7199999999999996E-2</v>
      </c>
      <c r="K230" s="195"/>
    </row>
    <row r="231" spans="1:11" x14ac:dyDescent="0.3">
      <c r="A231" s="192"/>
      <c r="B231" s="107" t="s">
        <v>157</v>
      </c>
      <c r="C231" s="2" t="s">
        <v>26</v>
      </c>
      <c r="D231" s="126"/>
      <c r="E231" s="130">
        <v>0.2</v>
      </c>
      <c r="F231" s="126">
        <v>1</v>
      </c>
      <c r="G231" s="130">
        <f>+E231*F231</f>
        <v>0.2</v>
      </c>
      <c r="H231" s="127">
        <v>0.5</v>
      </c>
      <c r="I231" s="127">
        <v>0.5</v>
      </c>
      <c r="J231" s="130">
        <f>+G231*H231*I231</f>
        <v>0.05</v>
      </c>
      <c r="K231" s="195"/>
    </row>
    <row r="232" spans="1:11" x14ac:dyDescent="0.3">
      <c r="A232" s="192"/>
      <c r="B232" s="107" t="s">
        <v>158</v>
      </c>
      <c r="C232" s="2" t="s">
        <v>230</v>
      </c>
      <c r="D232" s="2"/>
      <c r="E232" s="2"/>
      <c r="F232" s="2"/>
      <c r="G232" s="12"/>
      <c r="H232" s="2"/>
      <c r="I232" s="2"/>
      <c r="J232" s="109">
        <f>SUM(J228:J231)*0.15</f>
        <v>3.7739999999999996E-2</v>
      </c>
      <c r="K232" s="199"/>
    </row>
    <row r="233" spans="1:11" x14ac:dyDescent="0.3">
      <c r="A233" s="193"/>
      <c r="B233" s="154"/>
      <c r="C233" s="155"/>
      <c r="D233" s="155"/>
      <c r="E233" s="155"/>
      <c r="F233" s="156"/>
      <c r="G233" s="6">
        <f>SUM(G228:G232)</f>
        <v>0.56000000000000005</v>
      </c>
      <c r="H233" s="154"/>
      <c r="I233" s="156"/>
      <c r="J233" s="6">
        <f>SUM(J228:J232)</f>
        <v>0.28933999999999999</v>
      </c>
      <c r="K233" s="109"/>
    </row>
    <row r="234" spans="1:11" ht="4.5" customHeight="1" x14ac:dyDescent="0.3">
      <c r="A234" s="157"/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</row>
    <row r="235" spans="1:11" x14ac:dyDescent="0.3">
      <c r="A235" s="160" t="s">
        <v>317</v>
      </c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</row>
    <row r="236" spans="1:11" ht="25.5" customHeight="1" x14ac:dyDescent="0.3">
      <c r="A236" s="161" t="s">
        <v>0</v>
      </c>
      <c r="B236" s="162" t="s">
        <v>1</v>
      </c>
      <c r="C236" s="163"/>
      <c r="D236" s="106" t="s">
        <v>2</v>
      </c>
      <c r="E236" s="106" t="s">
        <v>4</v>
      </c>
      <c r="F236" s="166" t="s">
        <v>5</v>
      </c>
      <c r="G236" s="5" t="s">
        <v>25</v>
      </c>
      <c r="H236" s="167" t="s">
        <v>351</v>
      </c>
      <c r="I236" s="167" t="s">
        <v>7</v>
      </c>
      <c r="J236" s="5" t="s">
        <v>8</v>
      </c>
      <c r="K236" s="5" t="s">
        <v>13</v>
      </c>
    </row>
    <row r="237" spans="1:11" x14ac:dyDescent="0.3">
      <c r="A237" s="161"/>
      <c r="B237" s="164"/>
      <c r="C237" s="165"/>
      <c r="D237" s="105" t="s">
        <v>3</v>
      </c>
      <c r="E237" s="105" t="s">
        <v>12</v>
      </c>
      <c r="F237" s="161"/>
      <c r="G237" s="6" t="s">
        <v>12</v>
      </c>
      <c r="H237" s="151"/>
      <c r="I237" s="151"/>
      <c r="J237" s="6" t="s">
        <v>12</v>
      </c>
      <c r="K237" s="6" t="s">
        <v>12</v>
      </c>
    </row>
    <row r="238" spans="1:11" x14ac:dyDescent="0.3">
      <c r="A238" s="191" t="s">
        <v>318</v>
      </c>
      <c r="B238" s="107" t="s">
        <v>154</v>
      </c>
      <c r="C238" s="129" t="s">
        <v>221</v>
      </c>
      <c r="D238" s="126" t="s">
        <v>52</v>
      </c>
      <c r="E238" s="130">
        <f>1*0.02</f>
        <v>0.02</v>
      </c>
      <c r="F238" s="126">
        <v>6</v>
      </c>
      <c r="G238" s="130">
        <f>+E238*F238</f>
        <v>0.12</v>
      </c>
      <c r="H238" s="137">
        <v>0.7</v>
      </c>
      <c r="I238" s="127">
        <v>0.8</v>
      </c>
      <c r="J238" s="130">
        <f>+G238*H238*I238</f>
        <v>6.7199999999999996E-2</v>
      </c>
      <c r="K238" s="194">
        <f>SUM(J238:J242)</f>
        <v>0.28933999999999999</v>
      </c>
    </row>
    <row r="239" spans="1:11" x14ac:dyDescent="0.3">
      <c r="A239" s="192"/>
      <c r="B239" s="128" t="s">
        <v>155</v>
      </c>
      <c r="C239" s="129" t="s">
        <v>221</v>
      </c>
      <c r="D239" s="126" t="s">
        <v>52</v>
      </c>
      <c r="E239" s="130">
        <f>1*0.02</f>
        <v>0.02</v>
      </c>
      <c r="F239" s="126">
        <v>6</v>
      </c>
      <c r="G239" s="130">
        <f>+E239*F239</f>
        <v>0.12</v>
      </c>
      <c r="H239" s="137">
        <v>0.7</v>
      </c>
      <c r="I239" s="127">
        <v>0.8</v>
      </c>
      <c r="J239" s="130">
        <f>+G239*H239*I239</f>
        <v>6.7199999999999996E-2</v>
      </c>
      <c r="K239" s="195"/>
    </row>
    <row r="240" spans="1:11" x14ac:dyDescent="0.3">
      <c r="A240" s="192"/>
      <c r="B240" s="128" t="s">
        <v>156</v>
      </c>
      <c r="C240" s="129" t="s">
        <v>222</v>
      </c>
      <c r="D240" s="126" t="s">
        <v>343</v>
      </c>
      <c r="E240" s="130">
        <f>1*0.03</f>
        <v>0.03</v>
      </c>
      <c r="F240" s="126">
        <v>4</v>
      </c>
      <c r="G240" s="130">
        <f>+E240*F240</f>
        <v>0.12</v>
      </c>
      <c r="H240" s="137">
        <v>0.7</v>
      </c>
      <c r="I240" s="127">
        <v>0.8</v>
      </c>
      <c r="J240" s="130">
        <f>+G240*H240*I240</f>
        <v>6.7199999999999996E-2</v>
      </c>
      <c r="K240" s="195"/>
    </row>
    <row r="241" spans="1:11" x14ac:dyDescent="0.3">
      <c r="A241" s="192"/>
      <c r="B241" s="128" t="s">
        <v>157</v>
      </c>
      <c r="C241" s="2" t="s">
        <v>26</v>
      </c>
      <c r="D241" s="126"/>
      <c r="E241" s="130">
        <v>0.2</v>
      </c>
      <c r="F241" s="126">
        <v>1</v>
      </c>
      <c r="G241" s="130">
        <f>+E241*F241</f>
        <v>0.2</v>
      </c>
      <c r="H241" s="127">
        <v>0.5</v>
      </c>
      <c r="I241" s="127">
        <v>0.5</v>
      </c>
      <c r="J241" s="130">
        <f>+G241*H241*I241</f>
        <v>0.05</v>
      </c>
      <c r="K241" s="195"/>
    </row>
    <row r="242" spans="1:11" x14ac:dyDescent="0.3">
      <c r="A242" s="192"/>
      <c r="B242" s="128" t="s">
        <v>158</v>
      </c>
      <c r="C242" s="2" t="s">
        <v>230</v>
      </c>
      <c r="D242" s="2"/>
      <c r="E242" s="2"/>
      <c r="F242" s="2"/>
      <c r="G242" s="12"/>
      <c r="H242" s="2"/>
      <c r="I242" s="2"/>
      <c r="J242" s="109">
        <f>SUM(J238:J241)*0.15</f>
        <v>3.7739999999999996E-2</v>
      </c>
      <c r="K242" s="199"/>
    </row>
    <row r="243" spans="1:11" x14ac:dyDescent="0.3">
      <c r="A243" s="193"/>
      <c r="B243" s="154"/>
      <c r="C243" s="155"/>
      <c r="D243" s="155"/>
      <c r="E243" s="155"/>
      <c r="F243" s="156"/>
      <c r="G243" s="6">
        <f>SUM(G238:G242)</f>
        <v>0.56000000000000005</v>
      </c>
      <c r="H243" s="154"/>
      <c r="I243" s="156"/>
      <c r="J243" s="6">
        <f>SUM(J238:J242)</f>
        <v>0.28933999999999999</v>
      </c>
      <c r="K243" s="109"/>
    </row>
    <row r="244" spans="1:11" ht="4.5" customHeight="1" x14ac:dyDescent="0.3">
      <c r="A244" s="157"/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</row>
    <row r="245" spans="1:11" x14ac:dyDescent="0.3">
      <c r="A245" s="160" t="s">
        <v>319</v>
      </c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</row>
    <row r="246" spans="1:11" ht="25.5" customHeight="1" x14ac:dyDescent="0.3">
      <c r="A246" s="161" t="s">
        <v>0</v>
      </c>
      <c r="B246" s="162" t="s">
        <v>1</v>
      </c>
      <c r="C246" s="163"/>
      <c r="D246" s="122" t="s">
        <v>2</v>
      </c>
      <c r="E246" s="122" t="s">
        <v>4</v>
      </c>
      <c r="F246" s="166" t="s">
        <v>5</v>
      </c>
      <c r="G246" s="5" t="s">
        <v>25</v>
      </c>
      <c r="H246" s="167" t="s">
        <v>351</v>
      </c>
      <c r="I246" s="167" t="s">
        <v>7</v>
      </c>
      <c r="J246" s="5" t="s">
        <v>8</v>
      </c>
      <c r="K246" s="5" t="s">
        <v>13</v>
      </c>
    </row>
    <row r="247" spans="1:11" x14ac:dyDescent="0.3">
      <c r="A247" s="161"/>
      <c r="B247" s="164"/>
      <c r="C247" s="165"/>
      <c r="D247" s="121" t="s">
        <v>3</v>
      </c>
      <c r="E247" s="121" t="s">
        <v>12</v>
      </c>
      <c r="F247" s="161"/>
      <c r="G247" s="6" t="s">
        <v>12</v>
      </c>
      <c r="H247" s="151"/>
      <c r="I247" s="151"/>
      <c r="J247" s="6" t="s">
        <v>12</v>
      </c>
      <c r="K247" s="6" t="s">
        <v>12</v>
      </c>
    </row>
    <row r="248" spans="1:11" x14ac:dyDescent="0.3">
      <c r="A248" s="191" t="s">
        <v>320</v>
      </c>
      <c r="B248" s="123" t="s">
        <v>154</v>
      </c>
      <c r="C248" s="129" t="s">
        <v>221</v>
      </c>
      <c r="D248" s="126" t="s">
        <v>52</v>
      </c>
      <c r="E248" s="130">
        <f>1*0.02</f>
        <v>0.02</v>
      </c>
      <c r="F248" s="126">
        <v>6</v>
      </c>
      <c r="G248" s="130">
        <f>+E248*F248</f>
        <v>0.12</v>
      </c>
      <c r="H248" s="137">
        <v>0.7</v>
      </c>
      <c r="I248" s="127">
        <v>0.8</v>
      </c>
      <c r="J248" s="130">
        <f>+G248*H248*I248</f>
        <v>6.7199999999999996E-2</v>
      </c>
      <c r="K248" s="194">
        <f>SUM(J248:J252)</f>
        <v>0.28933999999999999</v>
      </c>
    </row>
    <row r="249" spans="1:11" x14ac:dyDescent="0.3">
      <c r="A249" s="192"/>
      <c r="B249" s="128" t="s">
        <v>155</v>
      </c>
      <c r="C249" s="129" t="s">
        <v>221</v>
      </c>
      <c r="D249" s="126" t="s">
        <v>52</v>
      </c>
      <c r="E249" s="130">
        <f>1*0.02</f>
        <v>0.02</v>
      </c>
      <c r="F249" s="126">
        <v>6</v>
      </c>
      <c r="G249" s="130">
        <f>+E249*F249</f>
        <v>0.12</v>
      </c>
      <c r="H249" s="137">
        <v>0.7</v>
      </c>
      <c r="I249" s="127">
        <v>0.8</v>
      </c>
      <c r="J249" s="130">
        <f>+G249*H249*I249</f>
        <v>6.7199999999999996E-2</v>
      </c>
      <c r="K249" s="195"/>
    </row>
    <row r="250" spans="1:11" x14ac:dyDescent="0.3">
      <c r="A250" s="192"/>
      <c r="B250" s="128" t="s">
        <v>156</v>
      </c>
      <c r="C250" s="129" t="s">
        <v>222</v>
      </c>
      <c r="D250" s="126" t="s">
        <v>343</v>
      </c>
      <c r="E250" s="130">
        <f>1*0.03</f>
        <v>0.03</v>
      </c>
      <c r="F250" s="126">
        <v>4</v>
      </c>
      <c r="G250" s="130">
        <f>+E250*F250</f>
        <v>0.12</v>
      </c>
      <c r="H250" s="137">
        <v>0.7</v>
      </c>
      <c r="I250" s="127">
        <v>0.8</v>
      </c>
      <c r="J250" s="130">
        <f>+G250*H250*I250</f>
        <v>6.7199999999999996E-2</v>
      </c>
      <c r="K250" s="195"/>
    </row>
    <row r="251" spans="1:11" x14ac:dyDescent="0.3">
      <c r="A251" s="192"/>
      <c r="B251" s="128" t="s">
        <v>157</v>
      </c>
      <c r="C251" s="2" t="s">
        <v>26</v>
      </c>
      <c r="D251" s="126"/>
      <c r="E251" s="130">
        <v>0.2</v>
      </c>
      <c r="F251" s="126">
        <v>1</v>
      </c>
      <c r="G251" s="130">
        <f>+E251*F251</f>
        <v>0.2</v>
      </c>
      <c r="H251" s="127">
        <v>0.5</v>
      </c>
      <c r="I251" s="127">
        <v>0.5</v>
      </c>
      <c r="J251" s="130">
        <f>+G251*H251*I251</f>
        <v>0.05</v>
      </c>
      <c r="K251" s="195"/>
    </row>
    <row r="252" spans="1:11" x14ac:dyDescent="0.3">
      <c r="A252" s="192"/>
      <c r="B252" s="128" t="s">
        <v>158</v>
      </c>
      <c r="C252" s="2" t="s">
        <v>230</v>
      </c>
      <c r="D252" s="2"/>
      <c r="E252" s="2"/>
      <c r="F252" s="2"/>
      <c r="G252" s="12"/>
      <c r="H252" s="2"/>
      <c r="I252" s="2"/>
      <c r="J252" s="125">
        <f>SUM(J248:J251)*0.15</f>
        <v>3.7739999999999996E-2</v>
      </c>
      <c r="K252" s="199"/>
    </row>
    <row r="253" spans="1:11" x14ac:dyDescent="0.3">
      <c r="A253" s="193"/>
      <c r="B253" s="154"/>
      <c r="C253" s="155"/>
      <c r="D253" s="155"/>
      <c r="E253" s="155"/>
      <c r="F253" s="156"/>
      <c r="G253" s="6">
        <f>SUM(G248:G252)</f>
        <v>0.56000000000000005</v>
      </c>
      <c r="H253" s="154"/>
      <c r="I253" s="156"/>
      <c r="J253" s="6">
        <f>SUM(J248:J252)</f>
        <v>0.28933999999999999</v>
      </c>
      <c r="K253" s="125"/>
    </row>
    <row r="254" spans="1:11" ht="4.5" customHeight="1" x14ac:dyDescent="0.3">
      <c r="A254" s="157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</row>
    <row r="255" spans="1:11" x14ac:dyDescent="0.3">
      <c r="A255" s="160" t="s">
        <v>321</v>
      </c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</row>
    <row r="256" spans="1:11" ht="25.5" customHeight="1" x14ac:dyDescent="0.3">
      <c r="A256" s="209" t="s">
        <v>0</v>
      </c>
      <c r="B256" s="162" t="s">
        <v>1</v>
      </c>
      <c r="C256" s="163"/>
      <c r="D256" s="106" t="s">
        <v>2</v>
      </c>
      <c r="E256" s="106" t="s">
        <v>4</v>
      </c>
      <c r="F256" s="166" t="s">
        <v>5</v>
      </c>
      <c r="G256" s="5" t="s">
        <v>25</v>
      </c>
      <c r="H256" s="167" t="s">
        <v>351</v>
      </c>
      <c r="I256" s="167" t="s">
        <v>7</v>
      </c>
      <c r="J256" s="5" t="s">
        <v>8</v>
      </c>
      <c r="K256" s="5" t="s">
        <v>13</v>
      </c>
    </row>
    <row r="257" spans="1:11" x14ac:dyDescent="0.3">
      <c r="A257" s="209"/>
      <c r="B257" s="164"/>
      <c r="C257" s="165"/>
      <c r="D257" s="105" t="s">
        <v>3</v>
      </c>
      <c r="E257" s="105" t="s">
        <v>12</v>
      </c>
      <c r="F257" s="161"/>
      <c r="G257" s="6" t="s">
        <v>12</v>
      </c>
      <c r="H257" s="151"/>
      <c r="I257" s="151"/>
      <c r="J257" s="6" t="s">
        <v>12</v>
      </c>
      <c r="K257" s="6" t="s">
        <v>12</v>
      </c>
    </row>
    <row r="258" spans="1:11" x14ac:dyDescent="0.3">
      <c r="A258" s="203" t="s">
        <v>322</v>
      </c>
      <c r="B258" s="107" t="s">
        <v>154</v>
      </c>
      <c r="C258" s="108" t="s">
        <v>323</v>
      </c>
      <c r="D258" s="110"/>
      <c r="E258" s="109"/>
      <c r="F258" s="110"/>
      <c r="G258" s="109">
        <f>+G285</f>
        <v>5.6199999999999992</v>
      </c>
      <c r="H258" s="111"/>
      <c r="I258" s="111"/>
      <c r="J258" s="109">
        <f>+J285</f>
        <v>2.1932800000000001</v>
      </c>
      <c r="K258" s="195">
        <f>SUM(J258:J270)</f>
        <v>10.246776000000002</v>
      </c>
    </row>
    <row r="259" spans="1:11" x14ac:dyDescent="0.3">
      <c r="A259" s="203"/>
      <c r="B259" s="123" t="s">
        <v>155</v>
      </c>
      <c r="C259" s="124" t="s">
        <v>324</v>
      </c>
      <c r="D259" s="119"/>
      <c r="E259" s="125"/>
      <c r="F259" s="119"/>
      <c r="G259" s="125">
        <f>+G299</f>
        <v>5.6199999999999992</v>
      </c>
      <c r="H259" s="120"/>
      <c r="I259" s="120"/>
      <c r="J259" s="125">
        <f>+J299</f>
        <v>2.1932800000000001</v>
      </c>
      <c r="K259" s="195"/>
    </row>
    <row r="260" spans="1:11" x14ac:dyDescent="0.3">
      <c r="A260" s="203"/>
      <c r="B260" s="123" t="s">
        <v>156</v>
      </c>
      <c r="C260" s="124" t="s">
        <v>325</v>
      </c>
      <c r="D260" s="119"/>
      <c r="E260" s="125"/>
      <c r="F260" s="119"/>
      <c r="G260" s="125">
        <f>+G313</f>
        <v>5.6199999999999992</v>
      </c>
      <c r="H260" s="120"/>
      <c r="I260" s="120"/>
      <c r="J260" s="125">
        <f>+J313</f>
        <v>2.1932800000000001</v>
      </c>
      <c r="K260" s="195"/>
    </row>
    <row r="261" spans="1:11" x14ac:dyDescent="0.3">
      <c r="A261" s="203"/>
      <c r="B261" s="123" t="s">
        <v>157</v>
      </c>
      <c r="C261" s="108" t="s">
        <v>17</v>
      </c>
      <c r="D261" s="126" t="s">
        <v>342</v>
      </c>
      <c r="E261" s="130">
        <f>1*0.04</f>
        <v>0.04</v>
      </c>
      <c r="F261" s="126">
        <v>12</v>
      </c>
      <c r="G261" s="130">
        <f t="shared" ref="G261:G269" si="14">+E261*F261</f>
        <v>0.48</v>
      </c>
      <c r="H261" s="137">
        <v>0.7</v>
      </c>
      <c r="I261" s="127">
        <v>0.8</v>
      </c>
      <c r="J261" s="130">
        <f t="shared" ref="J261:J269" si="15">+G261*H261*I261</f>
        <v>0.26879999999999998</v>
      </c>
      <c r="K261" s="195"/>
    </row>
    <row r="262" spans="1:11" x14ac:dyDescent="0.3">
      <c r="A262" s="203"/>
      <c r="B262" s="128" t="s">
        <v>158</v>
      </c>
      <c r="C262" s="129" t="s">
        <v>17</v>
      </c>
      <c r="D262" s="126" t="s">
        <v>342</v>
      </c>
      <c r="E262" s="130">
        <f>1*0.04</f>
        <v>0.04</v>
      </c>
      <c r="F262" s="126">
        <v>12</v>
      </c>
      <c r="G262" s="130">
        <f t="shared" si="14"/>
        <v>0.48</v>
      </c>
      <c r="H262" s="137">
        <v>0.7</v>
      </c>
      <c r="I262" s="127">
        <v>0.8</v>
      </c>
      <c r="J262" s="130">
        <f t="shared" si="15"/>
        <v>0.26879999999999998</v>
      </c>
      <c r="K262" s="195"/>
    </row>
    <row r="263" spans="1:11" x14ac:dyDescent="0.3">
      <c r="A263" s="203"/>
      <c r="B263" s="191" t="s">
        <v>159</v>
      </c>
      <c r="C263" s="211" t="s">
        <v>17</v>
      </c>
      <c r="D263" s="126" t="s">
        <v>342</v>
      </c>
      <c r="E263" s="130">
        <f>1*0.04</f>
        <v>0.04</v>
      </c>
      <c r="F263" s="126">
        <v>15</v>
      </c>
      <c r="G263" s="130">
        <f t="shared" si="14"/>
        <v>0.6</v>
      </c>
      <c r="H263" s="137">
        <v>0.7</v>
      </c>
      <c r="I263" s="127">
        <v>0.8</v>
      </c>
      <c r="J263" s="130">
        <f t="shared" si="15"/>
        <v>0.33600000000000002</v>
      </c>
      <c r="K263" s="195"/>
    </row>
    <row r="264" spans="1:11" x14ac:dyDescent="0.3">
      <c r="A264" s="203"/>
      <c r="B264" s="193"/>
      <c r="C264" s="212"/>
      <c r="D264" s="126" t="s">
        <v>52</v>
      </c>
      <c r="E264" s="130">
        <f>1*0.02</f>
        <v>0.02</v>
      </c>
      <c r="F264" s="126">
        <v>2</v>
      </c>
      <c r="G264" s="130">
        <f t="shared" si="14"/>
        <v>0.04</v>
      </c>
      <c r="H264" s="137">
        <v>0.7</v>
      </c>
      <c r="I264" s="127">
        <v>0.8</v>
      </c>
      <c r="J264" s="130">
        <f t="shared" si="15"/>
        <v>2.24E-2</v>
      </c>
      <c r="K264" s="195"/>
    </row>
    <row r="265" spans="1:11" x14ac:dyDescent="0.3">
      <c r="A265" s="203"/>
      <c r="B265" s="128" t="s">
        <v>160</v>
      </c>
      <c r="C265" s="108" t="s">
        <v>232</v>
      </c>
      <c r="D265" s="126" t="s">
        <v>343</v>
      </c>
      <c r="E265" s="130">
        <f>1*0.03</f>
        <v>0.03</v>
      </c>
      <c r="F265" s="126">
        <v>8</v>
      </c>
      <c r="G265" s="130">
        <f t="shared" si="14"/>
        <v>0.24</v>
      </c>
      <c r="H265" s="137">
        <v>0.7</v>
      </c>
      <c r="I265" s="127">
        <v>0.8</v>
      </c>
      <c r="J265" s="130">
        <f t="shared" si="15"/>
        <v>0.13439999999999999</v>
      </c>
      <c r="K265" s="195"/>
    </row>
    <row r="266" spans="1:11" x14ac:dyDescent="0.3">
      <c r="A266" s="203"/>
      <c r="B266" s="128" t="s">
        <v>161</v>
      </c>
      <c r="C266" s="2" t="s">
        <v>26</v>
      </c>
      <c r="D266" s="110"/>
      <c r="E266" s="109">
        <v>0.2</v>
      </c>
      <c r="F266" s="110">
        <v>4</v>
      </c>
      <c r="G266" s="109">
        <f t="shared" si="14"/>
        <v>0.8</v>
      </c>
      <c r="H266" s="111">
        <v>0.5</v>
      </c>
      <c r="I266" s="111">
        <v>0.5</v>
      </c>
      <c r="J266" s="125">
        <f t="shared" si="15"/>
        <v>0.2</v>
      </c>
      <c r="K266" s="195"/>
    </row>
    <row r="267" spans="1:11" x14ac:dyDescent="0.3">
      <c r="A267" s="203"/>
      <c r="B267" s="128" t="s">
        <v>177</v>
      </c>
      <c r="C267" s="2" t="s">
        <v>26</v>
      </c>
      <c r="D267" s="110"/>
      <c r="E267" s="109">
        <v>0.2</v>
      </c>
      <c r="F267" s="110">
        <v>7</v>
      </c>
      <c r="G267" s="109">
        <f t="shared" si="14"/>
        <v>1.4000000000000001</v>
      </c>
      <c r="H267" s="111">
        <v>0.5</v>
      </c>
      <c r="I267" s="111">
        <v>0.5</v>
      </c>
      <c r="J267" s="125">
        <f t="shared" si="15"/>
        <v>0.35000000000000003</v>
      </c>
      <c r="K267" s="195"/>
    </row>
    <row r="268" spans="1:11" x14ac:dyDescent="0.3">
      <c r="A268" s="203"/>
      <c r="B268" s="128" t="s">
        <v>183</v>
      </c>
      <c r="C268" s="2" t="s">
        <v>26</v>
      </c>
      <c r="D268" s="126"/>
      <c r="E268" s="130">
        <v>0.2</v>
      </c>
      <c r="F268" s="126">
        <v>7</v>
      </c>
      <c r="G268" s="130">
        <f t="shared" si="14"/>
        <v>1.4000000000000001</v>
      </c>
      <c r="H268" s="127">
        <v>0.5</v>
      </c>
      <c r="I268" s="127">
        <v>0.5</v>
      </c>
      <c r="J268" s="130">
        <f t="shared" si="15"/>
        <v>0.35000000000000003</v>
      </c>
      <c r="K268" s="195"/>
    </row>
    <row r="269" spans="1:11" x14ac:dyDescent="0.3">
      <c r="A269" s="203"/>
      <c r="B269" s="128" t="s">
        <v>184</v>
      </c>
      <c r="C269" s="2" t="s">
        <v>350</v>
      </c>
      <c r="D269" s="126"/>
      <c r="E269" s="130">
        <v>0.2</v>
      </c>
      <c r="F269" s="126">
        <v>8</v>
      </c>
      <c r="G269" s="130">
        <f t="shared" si="14"/>
        <v>1.6</v>
      </c>
      <c r="H269" s="127">
        <v>0.5</v>
      </c>
      <c r="I269" s="127">
        <v>0.5</v>
      </c>
      <c r="J269" s="130">
        <f t="shared" si="15"/>
        <v>0.4</v>
      </c>
      <c r="K269" s="195"/>
    </row>
    <row r="270" spans="1:11" x14ac:dyDescent="0.3">
      <c r="A270" s="203"/>
      <c r="B270" s="128" t="s">
        <v>220</v>
      </c>
      <c r="C270" s="2" t="s">
        <v>230</v>
      </c>
      <c r="D270" s="2"/>
      <c r="E270" s="2"/>
      <c r="F270" s="2"/>
      <c r="G270" s="12"/>
      <c r="H270" s="2"/>
      <c r="I270" s="2"/>
      <c r="J270" s="109">
        <f>SUM(J258:J269)*0.15</f>
        <v>1.3365360000000002</v>
      </c>
      <c r="K270" s="199"/>
    </row>
    <row r="271" spans="1:11" x14ac:dyDescent="0.3">
      <c r="A271" s="204"/>
      <c r="B271" s="154"/>
      <c r="C271" s="155"/>
      <c r="D271" s="155"/>
      <c r="E271" s="155"/>
      <c r="F271" s="156"/>
      <c r="G271" s="6">
        <f>SUM(G258:G270)</f>
        <v>23.9</v>
      </c>
      <c r="H271" s="154"/>
      <c r="I271" s="156"/>
      <c r="J271" s="6">
        <f>SUM(J258:J270)</f>
        <v>10.246776000000002</v>
      </c>
      <c r="K271" s="109"/>
    </row>
    <row r="272" spans="1:11" ht="4.5" customHeight="1" x14ac:dyDescent="0.3">
      <c r="A272" s="157"/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</row>
    <row r="273" spans="1:11" x14ac:dyDescent="0.3">
      <c r="A273" s="196" t="s">
        <v>326</v>
      </c>
      <c r="B273" s="197"/>
      <c r="C273" s="197"/>
      <c r="D273" s="197"/>
      <c r="E273" s="197"/>
      <c r="F273" s="197"/>
      <c r="G273" s="197"/>
      <c r="H273" s="197"/>
      <c r="I273" s="197"/>
      <c r="J273" s="197"/>
      <c r="K273" s="198"/>
    </row>
    <row r="274" spans="1:11" ht="25.5" customHeight="1" x14ac:dyDescent="0.3">
      <c r="A274" s="213" t="s">
        <v>0</v>
      </c>
      <c r="B274" s="214" t="s">
        <v>1</v>
      </c>
      <c r="C274" s="215"/>
      <c r="D274" s="106" t="s">
        <v>2</v>
      </c>
      <c r="E274" s="106" t="s">
        <v>4</v>
      </c>
      <c r="F274" s="213" t="s">
        <v>5</v>
      </c>
      <c r="G274" s="5" t="s">
        <v>25</v>
      </c>
      <c r="H274" s="167" t="s">
        <v>351</v>
      </c>
      <c r="I274" s="217" t="s">
        <v>7</v>
      </c>
      <c r="J274" s="5" t="s">
        <v>8</v>
      </c>
      <c r="K274" s="5" t="s">
        <v>13</v>
      </c>
    </row>
    <row r="275" spans="1:11" x14ac:dyDescent="0.3">
      <c r="A275" s="166"/>
      <c r="B275" s="216"/>
      <c r="C275" s="162"/>
      <c r="D275" s="105" t="s">
        <v>3</v>
      </c>
      <c r="E275" s="105" t="s">
        <v>12</v>
      </c>
      <c r="F275" s="166"/>
      <c r="G275" s="6" t="s">
        <v>12</v>
      </c>
      <c r="H275" s="151"/>
      <c r="I275" s="167"/>
      <c r="J275" s="6" t="s">
        <v>12</v>
      </c>
      <c r="K275" s="6" t="s">
        <v>12</v>
      </c>
    </row>
    <row r="276" spans="1:11" x14ac:dyDescent="0.3">
      <c r="A276" s="192" t="s">
        <v>327</v>
      </c>
      <c r="B276" s="107" t="s">
        <v>154</v>
      </c>
      <c r="C276" s="129" t="s">
        <v>17</v>
      </c>
      <c r="D276" s="126" t="s">
        <v>342</v>
      </c>
      <c r="E276" s="130">
        <f>1*0.04</f>
        <v>0.04</v>
      </c>
      <c r="F276" s="126">
        <v>12</v>
      </c>
      <c r="G276" s="130">
        <f t="shared" ref="G276:G283" si="16">+E276*F276</f>
        <v>0.48</v>
      </c>
      <c r="H276" s="127">
        <v>0.7</v>
      </c>
      <c r="I276" s="127">
        <v>0.8</v>
      </c>
      <c r="J276" s="130">
        <f t="shared" ref="J276:J283" si="17">+G276*H276*I276</f>
        <v>0.26879999999999998</v>
      </c>
      <c r="K276" s="195">
        <f>SUM(J276:J284)</f>
        <v>2.1932800000000001</v>
      </c>
    </row>
    <row r="277" spans="1:11" x14ac:dyDescent="0.3">
      <c r="A277" s="192"/>
      <c r="B277" s="123" t="s">
        <v>155</v>
      </c>
      <c r="C277" s="129" t="s">
        <v>17</v>
      </c>
      <c r="D277" s="126" t="s">
        <v>342</v>
      </c>
      <c r="E277" s="130">
        <f>1*0.04</f>
        <v>0.04</v>
      </c>
      <c r="F277" s="126">
        <v>12</v>
      </c>
      <c r="G277" s="130">
        <f t="shared" si="16"/>
        <v>0.48</v>
      </c>
      <c r="H277" s="137">
        <v>0.7</v>
      </c>
      <c r="I277" s="127">
        <v>0.8</v>
      </c>
      <c r="J277" s="130">
        <f t="shared" si="17"/>
        <v>0.26879999999999998</v>
      </c>
      <c r="K277" s="195"/>
    </row>
    <row r="278" spans="1:11" x14ac:dyDescent="0.3">
      <c r="A278" s="192"/>
      <c r="B278" s="123" t="s">
        <v>156</v>
      </c>
      <c r="C278" s="129" t="s">
        <v>17</v>
      </c>
      <c r="D278" s="126" t="s">
        <v>342</v>
      </c>
      <c r="E278" s="130">
        <f>1*0.04</f>
        <v>0.04</v>
      </c>
      <c r="F278" s="126">
        <v>12</v>
      </c>
      <c r="G278" s="130">
        <f t="shared" si="16"/>
        <v>0.48</v>
      </c>
      <c r="H278" s="137">
        <v>0.7</v>
      </c>
      <c r="I278" s="127">
        <v>0.8</v>
      </c>
      <c r="J278" s="130">
        <f t="shared" si="17"/>
        <v>0.26879999999999998</v>
      </c>
      <c r="K278" s="195"/>
    </row>
    <row r="279" spans="1:11" x14ac:dyDescent="0.3">
      <c r="A279" s="192"/>
      <c r="B279" s="123" t="s">
        <v>157</v>
      </c>
      <c r="C279" s="129" t="s">
        <v>231</v>
      </c>
      <c r="D279" s="126" t="s">
        <v>343</v>
      </c>
      <c r="E279" s="130">
        <f>1*0.03</f>
        <v>0.03</v>
      </c>
      <c r="F279" s="126">
        <v>6</v>
      </c>
      <c r="G279" s="130">
        <f t="shared" si="16"/>
        <v>0.18</v>
      </c>
      <c r="H279" s="137">
        <v>0.7</v>
      </c>
      <c r="I279" s="127">
        <v>0.8</v>
      </c>
      <c r="J279" s="130">
        <f t="shared" si="17"/>
        <v>0.1008</v>
      </c>
      <c r="K279" s="195"/>
    </row>
    <row r="280" spans="1:11" x14ac:dyDescent="0.3">
      <c r="A280" s="192"/>
      <c r="B280" s="123" t="s">
        <v>158</v>
      </c>
      <c r="C280" s="2" t="s">
        <v>26</v>
      </c>
      <c r="D280" s="126"/>
      <c r="E280" s="130">
        <v>0.2</v>
      </c>
      <c r="F280" s="126">
        <v>4</v>
      </c>
      <c r="G280" s="130">
        <f t="shared" si="16"/>
        <v>0.8</v>
      </c>
      <c r="H280" s="127">
        <v>0.5</v>
      </c>
      <c r="I280" s="127">
        <v>0.5</v>
      </c>
      <c r="J280" s="130">
        <f t="shared" si="17"/>
        <v>0.2</v>
      </c>
      <c r="K280" s="195"/>
    </row>
    <row r="281" spans="1:11" x14ac:dyDescent="0.3">
      <c r="A281" s="192"/>
      <c r="B281" s="123" t="s">
        <v>159</v>
      </c>
      <c r="C281" s="2" t="s">
        <v>26</v>
      </c>
      <c r="D281" s="126"/>
      <c r="E281" s="130">
        <v>0.2</v>
      </c>
      <c r="F281" s="126">
        <v>4</v>
      </c>
      <c r="G281" s="130">
        <f t="shared" si="16"/>
        <v>0.8</v>
      </c>
      <c r="H281" s="127">
        <v>0.5</v>
      </c>
      <c r="I281" s="127">
        <v>0.5</v>
      </c>
      <c r="J281" s="130">
        <f t="shared" si="17"/>
        <v>0.2</v>
      </c>
      <c r="K281" s="195"/>
    </row>
    <row r="282" spans="1:11" x14ac:dyDescent="0.3">
      <c r="A282" s="192"/>
      <c r="B282" s="123" t="s">
        <v>160</v>
      </c>
      <c r="C282" s="2" t="s">
        <v>26</v>
      </c>
      <c r="D282" s="126"/>
      <c r="E282" s="130">
        <v>0.2</v>
      </c>
      <c r="F282" s="126">
        <v>4</v>
      </c>
      <c r="G282" s="130">
        <f t="shared" si="16"/>
        <v>0.8</v>
      </c>
      <c r="H282" s="127">
        <v>0.5</v>
      </c>
      <c r="I282" s="127">
        <v>0.5</v>
      </c>
      <c r="J282" s="130">
        <f t="shared" si="17"/>
        <v>0.2</v>
      </c>
      <c r="K282" s="195"/>
    </row>
    <row r="283" spans="1:11" x14ac:dyDescent="0.3">
      <c r="A283" s="192"/>
      <c r="B283" s="123" t="s">
        <v>161</v>
      </c>
      <c r="C283" s="2" t="s">
        <v>350</v>
      </c>
      <c r="D283" s="126"/>
      <c r="E283" s="130">
        <v>0.2</v>
      </c>
      <c r="F283" s="126">
        <v>8</v>
      </c>
      <c r="G283" s="130">
        <f t="shared" si="16"/>
        <v>1.6</v>
      </c>
      <c r="H283" s="127">
        <v>0.5</v>
      </c>
      <c r="I283" s="127">
        <v>0.5</v>
      </c>
      <c r="J283" s="130">
        <f t="shared" si="17"/>
        <v>0.4</v>
      </c>
      <c r="K283" s="195"/>
    </row>
    <row r="284" spans="1:11" x14ac:dyDescent="0.3">
      <c r="A284" s="192"/>
      <c r="B284" s="123" t="s">
        <v>177</v>
      </c>
      <c r="C284" s="2" t="s">
        <v>230</v>
      </c>
      <c r="D284" s="2"/>
      <c r="E284" s="2"/>
      <c r="F284" s="2"/>
      <c r="G284" s="12"/>
      <c r="H284" s="2"/>
      <c r="I284" s="2"/>
      <c r="J284" s="109">
        <f>SUM(J276:J283)*0.15</f>
        <v>0.28608</v>
      </c>
      <c r="K284" s="199"/>
    </row>
    <row r="285" spans="1:11" x14ac:dyDescent="0.3">
      <c r="A285" s="193"/>
      <c r="B285" s="154"/>
      <c r="C285" s="155"/>
      <c r="D285" s="155"/>
      <c r="E285" s="155"/>
      <c r="F285" s="156"/>
      <c r="G285" s="6">
        <f>SUM(G276:G284)</f>
        <v>5.6199999999999992</v>
      </c>
      <c r="H285" s="154"/>
      <c r="I285" s="156"/>
      <c r="J285" s="6">
        <f>SUM(J276:J284)</f>
        <v>2.1932800000000001</v>
      </c>
      <c r="K285" s="109"/>
    </row>
    <row r="286" spans="1:11" ht="4.5" customHeight="1" x14ac:dyDescent="0.3">
      <c r="A286" s="157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</row>
    <row r="287" spans="1:11" x14ac:dyDescent="0.3">
      <c r="A287" s="196" t="s">
        <v>328</v>
      </c>
      <c r="B287" s="197"/>
      <c r="C287" s="197"/>
      <c r="D287" s="197"/>
      <c r="E287" s="197"/>
      <c r="F287" s="197"/>
      <c r="G287" s="197"/>
      <c r="H287" s="197"/>
      <c r="I287" s="197"/>
      <c r="J287" s="197"/>
      <c r="K287" s="198"/>
    </row>
    <row r="288" spans="1:11" ht="25.5" customHeight="1" x14ac:dyDescent="0.3">
      <c r="A288" s="213" t="s">
        <v>0</v>
      </c>
      <c r="B288" s="214" t="s">
        <v>1</v>
      </c>
      <c r="C288" s="215"/>
      <c r="D288" s="122" t="s">
        <v>2</v>
      </c>
      <c r="E288" s="122" t="s">
        <v>4</v>
      </c>
      <c r="F288" s="213" t="s">
        <v>5</v>
      </c>
      <c r="G288" s="5" t="s">
        <v>25</v>
      </c>
      <c r="H288" s="167" t="s">
        <v>351</v>
      </c>
      <c r="I288" s="217" t="s">
        <v>7</v>
      </c>
      <c r="J288" s="5" t="s">
        <v>8</v>
      </c>
      <c r="K288" s="5" t="s">
        <v>13</v>
      </c>
    </row>
    <row r="289" spans="1:11" x14ac:dyDescent="0.3">
      <c r="A289" s="166"/>
      <c r="B289" s="216"/>
      <c r="C289" s="162"/>
      <c r="D289" s="121" t="s">
        <v>3</v>
      </c>
      <c r="E289" s="121" t="s">
        <v>12</v>
      </c>
      <c r="F289" s="166"/>
      <c r="G289" s="6" t="s">
        <v>12</v>
      </c>
      <c r="H289" s="151"/>
      <c r="I289" s="167"/>
      <c r="J289" s="6" t="s">
        <v>12</v>
      </c>
      <c r="K289" s="6" t="s">
        <v>12</v>
      </c>
    </row>
    <row r="290" spans="1:11" x14ac:dyDescent="0.3">
      <c r="A290" s="192" t="s">
        <v>329</v>
      </c>
      <c r="B290" s="123" t="s">
        <v>154</v>
      </c>
      <c r="C290" s="129" t="s">
        <v>17</v>
      </c>
      <c r="D290" s="126" t="s">
        <v>342</v>
      </c>
      <c r="E290" s="130">
        <f>1*0.04</f>
        <v>0.04</v>
      </c>
      <c r="F290" s="126">
        <v>12</v>
      </c>
      <c r="G290" s="130">
        <f t="shared" ref="G290:G297" si="18">+E290*F290</f>
        <v>0.48</v>
      </c>
      <c r="H290" s="127">
        <v>0.7</v>
      </c>
      <c r="I290" s="127">
        <v>0.8</v>
      </c>
      <c r="J290" s="130">
        <f t="shared" ref="J290:J297" si="19">+G290*H290*I290</f>
        <v>0.26879999999999998</v>
      </c>
      <c r="K290" s="195">
        <f>SUM(J290:J298)</f>
        <v>2.1932800000000001</v>
      </c>
    </row>
    <row r="291" spans="1:11" x14ac:dyDescent="0.3">
      <c r="A291" s="192"/>
      <c r="B291" s="123" t="s">
        <v>155</v>
      </c>
      <c r="C291" s="129" t="s">
        <v>17</v>
      </c>
      <c r="D291" s="126" t="s">
        <v>342</v>
      </c>
      <c r="E291" s="130">
        <f>1*0.04</f>
        <v>0.04</v>
      </c>
      <c r="F291" s="126">
        <v>12</v>
      </c>
      <c r="G291" s="130">
        <f t="shared" si="18"/>
        <v>0.48</v>
      </c>
      <c r="H291" s="137">
        <v>0.7</v>
      </c>
      <c r="I291" s="127">
        <v>0.8</v>
      </c>
      <c r="J291" s="130">
        <f t="shared" si="19"/>
        <v>0.26879999999999998</v>
      </c>
      <c r="K291" s="195"/>
    </row>
    <row r="292" spans="1:11" x14ac:dyDescent="0.3">
      <c r="A292" s="192"/>
      <c r="B292" s="123" t="s">
        <v>156</v>
      </c>
      <c r="C292" s="129" t="s">
        <v>17</v>
      </c>
      <c r="D292" s="126" t="s">
        <v>342</v>
      </c>
      <c r="E292" s="130">
        <f>1*0.04</f>
        <v>0.04</v>
      </c>
      <c r="F292" s="126">
        <v>12</v>
      </c>
      <c r="G292" s="130">
        <f t="shared" si="18"/>
        <v>0.48</v>
      </c>
      <c r="H292" s="137">
        <v>0.7</v>
      </c>
      <c r="I292" s="127">
        <v>0.8</v>
      </c>
      <c r="J292" s="130">
        <f t="shared" si="19"/>
        <v>0.26879999999999998</v>
      </c>
      <c r="K292" s="195"/>
    </row>
    <row r="293" spans="1:11" x14ac:dyDescent="0.3">
      <c r="A293" s="192"/>
      <c r="B293" s="123" t="s">
        <v>157</v>
      </c>
      <c r="C293" s="129" t="s">
        <v>231</v>
      </c>
      <c r="D293" s="126" t="s">
        <v>343</v>
      </c>
      <c r="E293" s="130">
        <f>1*0.03</f>
        <v>0.03</v>
      </c>
      <c r="F293" s="126">
        <v>6</v>
      </c>
      <c r="G293" s="130">
        <f t="shared" si="18"/>
        <v>0.18</v>
      </c>
      <c r="H293" s="137">
        <v>0.7</v>
      </c>
      <c r="I293" s="127">
        <v>0.8</v>
      </c>
      <c r="J293" s="130">
        <f t="shared" si="19"/>
        <v>0.1008</v>
      </c>
      <c r="K293" s="195"/>
    </row>
    <row r="294" spans="1:11" x14ac:dyDescent="0.3">
      <c r="A294" s="192"/>
      <c r="B294" s="123" t="s">
        <v>158</v>
      </c>
      <c r="C294" s="2" t="s">
        <v>26</v>
      </c>
      <c r="D294" s="126"/>
      <c r="E294" s="130">
        <v>0.2</v>
      </c>
      <c r="F294" s="126">
        <v>4</v>
      </c>
      <c r="G294" s="130">
        <f t="shared" si="18"/>
        <v>0.8</v>
      </c>
      <c r="H294" s="127">
        <v>0.5</v>
      </c>
      <c r="I294" s="127">
        <v>0.5</v>
      </c>
      <c r="J294" s="130">
        <f t="shared" si="19"/>
        <v>0.2</v>
      </c>
      <c r="K294" s="195"/>
    </row>
    <row r="295" spans="1:11" x14ac:dyDescent="0.3">
      <c r="A295" s="192"/>
      <c r="B295" s="123" t="s">
        <v>159</v>
      </c>
      <c r="C295" s="2" t="s">
        <v>26</v>
      </c>
      <c r="D295" s="126"/>
      <c r="E295" s="130">
        <v>0.2</v>
      </c>
      <c r="F295" s="126">
        <v>4</v>
      </c>
      <c r="G295" s="130">
        <f t="shared" si="18"/>
        <v>0.8</v>
      </c>
      <c r="H295" s="127">
        <v>0.5</v>
      </c>
      <c r="I295" s="127">
        <v>0.5</v>
      </c>
      <c r="J295" s="130">
        <f t="shared" si="19"/>
        <v>0.2</v>
      </c>
      <c r="K295" s="195"/>
    </row>
    <row r="296" spans="1:11" x14ac:dyDescent="0.3">
      <c r="A296" s="192"/>
      <c r="B296" s="123" t="s">
        <v>160</v>
      </c>
      <c r="C296" s="2" t="s">
        <v>26</v>
      </c>
      <c r="D296" s="126"/>
      <c r="E296" s="130">
        <v>0.2</v>
      </c>
      <c r="F296" s="126">
        <v>4</v>
      </c>
      <c r="G296" s="130">
        <f t="shared" si="18"/>
        <v>0.8</v>
      </c>
      <c r="H296" s="127">
        <v>0.5</v>
      </c>
      <c r="I296" s="127">
        <v>0.5</v>
      </c>
      <c r="J296" s="130">
        <f t="shared" si="19"/>
        <v>0.2</v>
      </c>
      <c r="K296" s="195"/>
    </row>
    <row r="297" spans="1:11" x14ac:dyDescent="0.3">
      <c r="A297" s="192"/>
      <c r="B297" s="123" t="s">
        <v>161</v>
      </c>
      <c r="C297" s="2" t="s">
        <v>350</v>
      </c>
      <c r="D297" s="126"/>
      <c r="E297" s="130">
        <v>0.2</v>
      </c>
      <c r="F297" s="126">
        <v>8</v>
      </c>
      <c r="G297" s="130">
        <f t="shared" si="18"/>
        <v>1.6</v>
      </c>
      <c r="H297" s="127">
        <v>0.5</v>
      </c>
      <c r="I297" s="127">
        <v>0.5</v>
      </c>
      <c r="J297" s="130">
        <f t="shared" si="19"/>
        <v>0.4</v>
      </c>
      <c r="K297" s="195"/>
    </row>
    <row r="298" spans="1:11" x14ac:dyDescent="0.3">
      <c r="A298" s="192"/>
      <c r="B298" s="123" t="s">
        <v>177</v>
      </c>
      <c r="C298" s="2" t="s">
        <v>230</v>
      </c>
      <c r="D298" s="2"/>
      <c r="E298" s="2"/>
      <c r="F298" s="2"/>
      <c r="G298" s="12"/>
      <c r="H298" s="2"/>
      <c r="I298" s="2"/>
      <c r="J298" s="125">
        <f>SUM(J290:J297)*0.15</f>
        <v>0.28608</v>
      </c>
      <c r="K298" s="199"/>
    </row>
    <row r="299" spans="1:11" x14ac:dyDescent="0.3">
      <c r="A299" s="193"/>
      <c r="B299" s="154"/>
      <c r="C299" s="155"/>
      <c r="D299" s="155"/>
      <c r="E299" s="155"/>
      <c r="F299" s="156"/>
      <c r="G299" s="6">
        <f>SUM(G290:G298)</f>
        <v>5.6199999999999992</v>
      </c>
      <c r="H299" s="154"/>
      <c r="I299" s="156"/>
      <c r="J299" s="6">
        <f>SUM(J290:J298)</f>
        <v>2.1932800000000001</v>
      </c>
      <c r="K299" s="125"/>
    </row>
    <row r="300" spans="1:11" ht="4.5" customHeight="1" x14ac:dyDescent="0.3">
      <c r="A300" s="157"/>
      <c r="B300" s="158"/>
      <c r="C300" s="158"/>
      <c r="D300" s="158"/>
      <c r="E300" s="158"/>
      <c r="F300" s="158"/>
      <c r="G300" s="158"/>
      <c r="H300" s="158"/>
      <c r="I300" s="158"/>
      <c r="J300" s="158"/>
      <c r="K300" s="158"/>
    </row>
    <row r="301" spans="1:11" x14ac:dyDescent="0.3">
      <c r="A301" s="196" t="s">
        <v>330</v>
      </c>
      <c r="B301" s="197"/>
      <c r="C301" s="197"/>
      <c r="D301" s="197"/>
      <c r="E301" s="197"/>
      <c r="F301" s="197"/>
      <c r="G301" s="197"/>
      <c r="H301" s="197"/>
      <c r="I301" s="197"/>
      <c r="J301" s="197"/>
      <c r="K301" s="198"/>
    </row>
    <row r="302" spans="1:11" ht="25.5" customHeight="1" x14ac:dyDescent="0.3">
      <c r="A302" s="213" t="s">
        <v>0</v>
      </c>
      <c r="B302" s="214" t="s">
        <v>1</v>
      </c>
      <c r="C302" s="215"/>
      <c r="D302" s="122" t="s">
        <v>2</v>
      </c>
      <c r="E302" s="122" t="s">
        <v>4</v>
      </c>
      <c r="F302" s="213" t="s">
        <v>5</v>
      </c>
      <c r="G302" s="5" t="s">
        <v>25</v>
      </c>
      <c r="H302" s="167" t="s">
        <v>351</v>
      </c>
      <c r="I302" s="217" t="s">
        <v>7</v>
      </c>
      <c r="J302" s="5" t="s">
        <v>8</v>
      </c>
      <c r="K302" s="5" t="s">
        <v>13</v>
      </c>
    </row>
    <row r="303" spans="1:11" x14ac:dyDescent="0.3">
      <c r="A303" s="166"/>
      <c r="B303" s="216"/>
      <c r="C303" s="162"/>
      <c r="D303" s="121" t="s">
        <v>3</v>
      </c>
      <c r="E303" s="121" t="s">
        <v>12</v>
      </c>
      <c r="F303" s="166"/>
      <c r="G303" s="6" t="s">
        <v>12</v>
      </c>
      <c r="H303" s="151"/>
      <c r="I303" s="167"/>
      <c r="J303" s="6" t="s">
        <v>12</v>
      </c>
      <c r="K303" s="6" t="s">
        <v>12</v>
      </c>
    </row>
    <row r="304" spans="1:11" x14ac:dyDescent="0.3">
      <c r="A304" s="192" t="s">
        <v>331</v>
      </c>
      <c r="B304" s="123" t="s">
        <v>154</v>
      </c>
      <c r="C304" s="129" t="s">
        <v>17</v>
      </c>
      <c r="D304" s="126" t="s">
        <v>342</v>
      </c>
      <c r="E304" s="130">
        <f>1*0.04</f>
        <v>0.04</v>
      </c>
      <c r="F304" s="126">
        <v>12</v>
      </c>
      <c r="G304" s="130">
        <f t="shared" ref="G304:G311" si="20">+E304*F304</f>
        <v>0.48</v>
      </c>
      <c r="H304" s="127">
        <v>0.7</v>
      </c>
      <c r="I304" s="127">
        <v>0.8</v>
      </c>
      <c r="J304" s="130">
        <f t="shared" ref="J304:J311" si="21">+G304*H304*I304</f>
        <v>0.26879999999999998</v>
      </c>
      <c r="K304" s="195">
        <f>SUM(J304:J312)</f>
        <v>2.1932800000000001</v>
      </c>
    </row>
    <row r="305" spans="1:11" x14ac:dyDescent="0.3">
      <c r="A305" s="192"/>
      <c r="B305" s="123" t="s">
        <v>155</v>
      </c>
      <c r="C305" s="129" t="s">
        <v>17</v>
      </c>
      <c r="D305" s="126" t="s">
        <v>342</v>
      </c>
      <c r="E305" s="130">
        <f>1*0.04</f>
        <v>0.04</v>
      </c>
      <c r="F305" s="126">
        <v>12</v>
      </c>
      <c r="G305" s="130">
        <f t="shared" si="20"/>
        <v>0.48</v>
      </c>
      <c r="H305" s="137">
        <v>0.7</v>
      </c>
      <c r="I305" s="127">
        <v>0.8</v>
      </c>
      <c r="J305" s="130">
        <f t="shared" si="21"/>
        <v>0.26879999999999998</v>
      </c>
      <c r="K305" s="195"/>
    </row>
    <row r="306" spans="1:11" x14ac:dyDescent="0.3">
      <c r="A306" s="192"/>
      <c r="B306" s="123" t="s">
        <v>156</v>
      </c>
      <c r="C306" s="129" t="s">
        <v>17</v>
      </c>
      <c r="D306" s="126" t="s">
        <v>342</v>
      </c>
      <c r="E306" s="130">
        <f>1*0.04</f>
        <v>0.04</v>
      </c>
      <c r="F306" s="126">
        <v>12</v>
      </c>
      <c r="G306" s="130">
        <f t="shared" si="20"/>
        <v>0.48</v>
      </c>
      <c r="H306" s="137">
        <v>0.7</v>
      </c>
      <c r="I306" s="127">
        <v>0.8</v>
      </c>
      <c r="J306" s="130">
        <f t="shared" si="21"/>
        <v>0.26879999999999998</v>
      </c>
      <c r="K306" s="195"/>
    </row>
    <row r="307" spans="1:11" x14ac:dyDescent="0.3">
      <c r="A307" s="192"/>
      <c r="B307" s="123" t="s">
        <v>157</v>
      </c>
      <c r="C307" s="129" t="s">
        <v>231</v>
      </c>
      <c r="D307" s="126" t="s">
        <v>343</v>
      </c>
      <c r="E307" s="130">
        <f>1*0.03</f>
        <v>0.03</v>
      </c>
      <c r="F307" s="126">
        <v>6</v>
      </c>
      <c r="G307" s="130">
        <f t="shared" si="20"/>
        <v>0.18</v>
      </c>
      <c r="H307" s="137">
        <v>0.7</v>
      </c>
      <c r="I307" s="127">
        <v>0.8</v>
      </c>
      <c r="J307" s="130">
        <f t="shared" si="21"/>
        <v>0.1008</v>
      </c>
      <c r="K307" s="195"/>
    </row>
    <row r="308" spans="1:11" x14ac:dyDescent="0.3">
      <c r="A308" s="192"/>
      <c r="B308" s="123" t="s">
        <v>158</v>
      </c>
      <c r="C308" s="2" t="s">
        <v>26</v>
      </c>
      <c r="D308" s="126"/>
      <c r="E308" s="130">
        <v>0.2</v>
      </c>
      <c r="F308" s="126">
        <v>4</v>
      </c>
      <c r="G308" s="130">
        <f t="shared" si="20"/>
        <v>0.8</v>
      </c>
      <c r="H308" s="127">
        <v>0.5</v>
      </c>
      <c r="I308" s="127">
        <v>0.5</v>
      </c>
      <c r="J308" s="130">
        <f t="shared" si="21"/>
        <v>0.2</v>
      </c>
      <c r="K308" s="195"/>
    </row>
    <row r="309" spans="1:11" x14ac:dyDescent="0.3">
      <c r="A309" s="192"/>
      <c r="B309" s="123" t="s">
        <v>159</v>
      </c>
      <c r="C309" s="2" t="s">
        <v>26</v>
      </c>
      <c r="D309" s="126"/>
      <c r="E309" s="130">
        <v>0.2</v>
      </c>
      <c r="F309" s="126">
        <v>4</v>
      </c>
      <c r="G309" s="130">
        <f t="shared" si="20"/>
        <v>0.8</v>
      </c>
      <c r="H309" s="127">
        <v>0.5</v>
      </c>
      <c r="I309" s="127">
        <v>0.5</v>
      </c>
      <c r="J309" s="130">
        <f t="shared" si="21"/>
        <v>0.2</v>
      </c>
      <c r="K309" s="195"/>
    </row>
    <row r="310" spans="1:11" x14ac:dyDescent="0.3">
      <c r="A310" s="192"/>
      <c r="B310" s="123" t="s">
        <v>160</v>
      </c>
      <c r="C310" s="2" t="s">
        <v>26</v>
      </c>
      <c r="D310" s="126"/>
      <c r="E310" s="130">
        <v>0.2</v>
      </c>
      <c r="F310" s="126">
        <v>4</v>
      </c>
      <c r="G310" s="130">
        <f t="shared" si="20"/>
        <v>0.8</v>
      </c>
      <c r="H310" s="127">
        <v>0.5</v>
      </c>
      <c r="I310" s="127">
        <v>0.5</v>
      </c>
      <c r="J310" s="130">
        <f t="shared" si="21"/>
        <v>0.2</v>
      </c>
      <c r="K310" s="195"/>
    </row>
    <row r="311" spans="1:11" x14ac:dyDescent="0.3">
      <c r="A311" s="192"/>
      <c r="B311" s="123" t="s">
        <v>161</v>
      </c>
      <c r="C311" s="2" t="s">
        <v>350</v>
      </c>
      <c r="D311" s="126"/>
      <c r="E311" s="130">
        <v>0.2</v>
      </c>
      <c r="F311" s="126">
        <v>8</v>
      </c>
      <c r="G311" s="130">
        <f t="shared" si="20"/>
        <v>1.6</v>
      </c>
      <c r="H311" s="127">
        <v>0.5</v>
      </c>
      <c r="I311" s="127">
        <v>0.5</v>
      </c>
      <c r="J311" s="130">
        <f t="shared" si="21"/>
        <v>0.4</v>
      </c>
      <c r="K311" s="195"/>
    </row>
    <row r="312" spans="1:11" x14ac:dyDescent="0.3">
      <c r="A312" s="192"/>
      <c r="B312" s="123" t="s">
        <v>177</v>
      </c>
      <c r="C312" s="2" t="s">
        <v>230</v>
      </c>
      <c r="D312" s="2"/>
      <c r="E312" s="2"/>
      <c r="F312" s="2"/>
      <c r="G312" s="12"/>
      <c r="H312" s="2"/>
      <c r="I312" s="2"/>
      <c r="J312" s="125">
        <f>SUM(J304:J311)*0.15</f>
        <v>0.28608</v>
      </c>
      <c r="K312" s="199"/>
    </row>
    <row r="313" spans="1:11" x14ac:dyDescent="0.3">
      <c r="A313" s="193"/>
      <c r="B313" s="154"/>
      <c r="C313" s="155"/>
      <c r="D313" s="155"/>
      <c r="E313" s="155"/>
      <c r="F313" s="156"/>
      <c r="G313" s="6">
        <f>SUM(G304:G312)</f>
        <v>5.6199999999999992</v>
      </c>
      <c r="H313" s="154"/>
      <c r="I313" s="156"/>
      <c r="J313" s="6">
        <f>SUM(J304:J312)</f>
        <v>2.1932800000000001</v>
      </c>
      <c r="K313" s="125"/>
    </row>
    <row r="314" spans="1:11" ht="4.5" customHeight="1" x14ac:dyDescent="0.3">
      <c r="A314" s="157"/>
      <c r="B314" s="158"/>
      <c r="C314" s="158"/>
      <c r="D314" s="158"/>
      <c r="E314" s="158"/>
      <c r="F314" s="158"/>
      <c r="G314" s="158"/>
      <c r="H314" s="158"/>
      <c r="I314" s="158"/>
      <c r="J314" s="158"/>
      <c r="K314" s="158"/>
    </row>
    <row r="315" spans="1:11" x14ac:dyDescent="0.3">
      <c r="A315" s="160" t="s">
        <v>332</v>
      </c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</row>
    <row r="316" spans="1:11" ht="25.5" customHeight="1" x14ac:dyDescent="0.3">
      <c r="A316" s="209" t="s">
        <v>0</v>
      </c>
      <c r="B316" s="162" t="s">
        <v>1</v>
      </c>
      <c r="C316" s="163"/>
      <c r="D316" s="106" t="s">
        <v>2</v>
      </c>
      <c r="E316" s="106" t="s">
        <v>4</v>
      </c>
      <c r="F316" s="166" t="s">
        <v>5</v>
      </c>
      <c r="G316" s="5" t="s">
        <v>25</v>
      </c>
      <c r="H316" s="167" t="s">
        <v>351</v>
      </c>
      <c r="I316" s="167" t="s">
        <v>7</v>
      </c>
      <c r="J316" s="5" t="s">
        <v>8</v>
      </c>
      <c r="K316" s="5" t="s">
        <v>13</v>
      </c>
    </row>
    <row r="317" spans="1:11" x14ac:dyDescent="0.3">
      <c r="A317" s="209"/>
      <c r="B317" s="164"/>
      <c r="C317" s="165"/>
      <c r="D317" s="105" t="s">
        <v>3</v>
      </c>
      <c r="E317" s="105" t="s">
        <v>12</v>
      </c>
      <c r="F317" s="161"/>
      <c r="G317" s="6" t="s">
        <v>12</v>
      </c>
      <c r="H317" s="151"/>
      <c r="I317" s="151"/>
      <c r="J317" s="6" t="s">
        <v>12</v>
      </c>
      <c r="K317" s="6" t="s">
        <v>12</v>
      </c>
    </row>
    <row r="318" spans="1:11" x14ac:dyDescent="0.3">
      <c r="A318" s="203" t="s">
        <v>333</v>
      </c>
      <c r="B318" s="191" t="s">
        <v>154</v>
      </c>
      <c r="C318" s="211" t="s">
        <v>17</v>
      </c>
      <c r="D318" s="126" t="s">
        <v>342</v>
      </c>
      <c r="E318" s="130">
        <f>1*0.04</f>
        <v>0.04</v>
      </c>
      <c r="F318" s="126">
        <v>1</v>
      </c>
      <c r="G318" s="130">
        <f t="shared" ref="G318:G323" si="22">+E318*F318</f>
        <v>0.04</v>
      </c>
      <c r="H318" s="127">
        <v>0.7</v>
      </c>
      <c r="I318" s="127">
        <v>0.8</v>
      </c>
      <c r="J318" s="130">
        <f t="shared" ref="J318:J323" si="23">+G318*H318*I318</f>
        <v>2.24E-2</v>
      </c>
      <c r="K318" s="195">
        <f>SUM(J318:J324)</f>
        <v>1.6043400000000001</v>
      </c>
    </row>
    <row r="319" spans="1:11" x14ac:dyDescent="0.3">
      <c r="A319" s="203"/>
      <c r="B319" s="192"/>
      <c r="C319" s="218"/>
      <c r="D319" s="126" t="s">
        <v>52</v>
      </c>
      <c r="E319" s="130">
        <f>1*0.02</f>
        <v>0.02</v>
      </c>
      <c r="F319" s="126">
        <v>1</v>
      </c>
      <c r="G319" s="130">
        <f t="shared" si="22"/>
        <v>0.02</v>
      </c>
      <c r="H319" s="137">
        <v>0.7</v>
      </c>
      <c r="I319" s="127">
        <v>0.8</v>
      </c>
      <c r="J319" s="130">
        <f t="shared" si="23"/>
        <v>1.12E-2</v>
      </c>
      <c r="K319" s="195"/>
    </row>
    <row r="320" spans="1:11" x14ac:dyDescent="0.3">
      <c r="A320" s="203"/>
      <c r="B320" s="192"/>
      <c r="C320" s="218"/>
      <c r="D320" s="126" t="s">
        <v>343</v>
      </c>
      <c r="E320" s="130">
        <f>1*0.03</f>
        <v>0.03</v>
      </c>
      <c r="F320" s="126">
        <v>3</v>
      </c>
      <c r="G320" s="130">
        <f t="shared" si="22"/>
        <v>0.09</v>
      </c>
      <c r="H320" s="137">
        <v>0.7</v>
      </c>
      <c r="I320" s="127">
        <v>0.8</v>
      </c>
      <c r="J320" s="130">
        <f t="shared" si="23"/>
        <v>5.04E-2</v>
      </c>
      <c r="K320" s="195"/>
    </row>
    <row r="321" spans="1:11" x14ac:dyDescent="0.3">
      <c r="A321" s="203"/>
      <c r="B321" s="193"/>
      <c r="C321" s="212"/>
      <c r="D321" s="110" t="s">
        <v>352</v>
      </c>
      <c r="E321" s="109">
        <f>1*0.07</f>
        <v>7.0000000000000007E-2</v>
      </c>
      <c r="F321" s="110">
        <v>3</v>
      </c>
      <c r="G321" s="109">
        <f t="shared" si="22"/>
        <v>0.21000000000000002</v>
      </c>
      <c r="H321" s="137">
        <v>0.7</v>
      </c>
      <c r="I321" s="111">
        <v>0.8</v>
      </c>
      <c r="J321" s="125">
        <f t="shared" si="23"/>
        <v>0.1176</v>
      </c>
      <c r="K321" s="195"/>
    </row>
    <row r="322" spans="1:11" x14ac:dyDescent="0.3">
      <c r="A322" s="203"/>
      <c r="B322" s="128" t="s">
        <v>155</v>
      </c>
      <c r="C322" s="2" t="s">
        <v>26</v>
      </c>
      <c r="D322" s="110"/>
      <c r="E322" s="109">
        <v>0.2</v>
      </c>
      <c r="F322" s="110">
        <v>3</v>
      </c>
      <c r="G322" s="109">
        <f t="shared" si="22"/>
        <v>0.60000000000000009</v>
      </c>
      <c r="H322" s="111">
        <v>0.5</v>
      </c>
      <c r="I322" s="111">
        <v>0.5</v>
      </c>
      <c r="J322" s="125">
        <f t="shared" si="23"/>
        <v>0.15000000000000002</v>
      </c>
      <c r="K322" s="195"/>
    </row>
    <row r="323" spans="1:11" x14ac:dyDescent="0.3">
      <c r="A323" s="203"/>
      <c r="B323" s="128" t="s">
        <v>156</v>
      </c>
      <c r="C323" s="2" t="s">
        <v>235</v>
      </c>
      <c r="D323" s="126"/>
      <c r="E323" s="130">
        <v>1.5</v>
      </c>
      <c r="F323" s="126">
        <v>1</v>
      </c>
      <c r="G323" s="130">
        <f t="shared" si="22"/>
        <v>1.5</v>
      </c>
      <c r="H323" s="127">
        <v>0.8</v>
      </c>
      <c r="I323" s="127">
        <v>1</v>
      </c>
      <c r="J323" s="130">
        <f t="shared" si="23"/>
        <v>1.2000000000000002</v>
      </c>
      <c r="K323" s="195"/>
    </row>
    <row r="324" spans="1:11" x14ac:dyDescent="0.3">
      <c r="A324" s="203"/>
      <c r="B324" s="128" t="s">
        <v>157</v>
      </c>
      <c r="C324" s="2" t="s">
        <v>226</v>
      </c>
      <c r="D324" s="2"/>
      <c r="E324" s="2"/>
      <c r="F324" s="2"/>
      <c r="G324" s="12"/>
      <c r="H324" s="2"/>
      <c r="I324" s="2"/>
      <c r="J324" s="109">
        <f>SUM(J318:J322)*0.15</f>
        <v>5.2740000000000002E-2</v>
      </c>
      <c r="K324" s="199"/>
    </row>
    <row r="325" spans="1:11" x14ac:dyDescent="0.3">
      <c r="A325" s="204"/>
      <c r="B325" s="154"/>
      <c r="C325" s="155"/>
      <c r="D325" s="155"/>
      <c r="E325" s="155"/>
      <c r="F325" s="156"/>
      <c r="G325" s="9">
        <f>SUM(G318:G324)</f>
        <v>2.46</v>
      </c>
      <c r="H325" s="154"/>
      <c r="I325" s="156"/>
      <c r="J325" s="9">
        <f>SUM(J318:J324)</f>
        <v>1.6043400000000001</v>
      </c>
      <c r="K325" s="109"/>
    </row>
    <row r="326" spans="1:11" ht="4.5" customHeight="1" x14ac:dyDescent="0.3">
      <c r="A326" s="157"/>
      <c r="B326" s="158"/>
      <c r="C326" s="158"/>
      <c r="D326" s="158"/>
      <c r="E326" s="158"/>
      <c r="F326" s="158"/>
      <c r="G326" s="158"/>
      <c r="H326" s="158"/>
      <c r="I326" s="158"/>
      <c r="J326" s="158"/>
      <c r="K326" s="158"/>
    </row>
    <row r="327" spans="1:11" x14ac:dyDescent="0.3">
      <c r="A327" s="160" t="s">
        <v>334</v>
      </c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</row>
    <row r="328" spans="1:11" ht="25.5" customHeight="1" x14ac:dyDescent="0.3">
      <c r="A328" s="209" t="s">
        <v>0</v>
      </c>
      <c r="B328" s="162" t="s">
        <v>1</v>
      </c>
      <c r="C328" s="163"/>
      <c r="D328" s="106" t="s">
        <v>2</v>
      </c>
      <c r="E328" s="106" t="s">
        <v>4</v>
      </c>
      <c r="F328" s="166" t="s">
        <v>5</v>
      </c>
      <c r="G328" s="5" t="s">
        <v>25</v>
      </c>
      <c r="H328" s="167" t="s">
        <v>351</v>
      </c>
      <c r="I328" s="167" t="s">
        <v>7</v>
      </c>
      <c r="J328" s="5" t="s">
        <v>8</v>
      </c>
      <c r="K328" s="5" t="s">
        <v>13</v>
      </c>
    </row>
    <row r="329" spans="1:11" x14ac:dyDescent="0.3">
      <c r="A329" s="209"/>
      <c r="B329" s="164"/>
      <c r="C329" s="165"/>
      <c r="D329" s="105" t="s">
        <v>3</v>
      </c>
      <c r="E329" s="105" t="s">
        <v>12</v>
      </c>
      <c r="F329" s="161"/>
      <c r="G329" s="6" t="s">
        <v>12</v>
      </c>
      <c r="H329" s="151"/>
      <c r="I329" s="151"/>
      <c r="J329" s="6" t="s">
        <v>12</v>
      </c>
      <c r="K329" s="6" t="s">
        <v>12</v>
      </c>
    </row>
    <row r="330" spans="1:11" x14ac:dyDescent="0.3">
      <c r="A330" s="203" t="s">
        <v>335</v>
      </c>
      <c r="B330" s="191" t="s">
        <v>154</v>
      </c>
      <c r="C330" s="211" t="s">
        <v>17</v>
      </c>
      <c r="D330" s="126" t="s">
        <v>342</v>
      </c>
      <c r="E330" s="130">
        <f>1*0.04</f>
        <v>0.04</v>
      </c>
      <c r="F330" s="126">
        <v>2</v>
      </c>
      <c r="G330" s="130">
        <f>+E330*F330</f>
        <v>0.08</v>
      </c>
      <c r="H330" s="127">
        <v>0.7</v>
      </c>
      <c r="I330" s="127">
        <v>0.8</v>
      </c>
      <c r="J330" s="130">
        <f>+G330*H330*I330</f>
        <v>4.48E-2</v>
      </c>
      <c r="K330" s="195">
        <f>SUM(J330:J335)</f>
        <v>0.39146000000000003</v>
      </c>
    </row>
    <row r="331" spans="1:11" x14ac:dyDescent="0.3">
      <c r="A331" s="203"/>
      <c r="B331" s="192"/>
      <c r="C331" s="218"/>
      <c r="D331" s="126" t="s">
        <v>52</v>
      </c>
      <c r="E331" s="130">
        <f>1*0.02</f>
        <v>0.02</v>
      </c>
      <c r="F331" s="126">
        <v>2</v>
      </c>
      <c r="G331" s="130">
        <f>+E331*F331</f>
        <v>0.04</v>
      </c>
      <c r="H331" s="137">
        <v>0.7</v>
      </c>
      <c r="I331" s="127">
        <v>0.8</v>
      </c>
      <c r="J331" s="130">
        <f>+G331*H331*I331</f>
        <v>2.24E-2</v>
      </c>
      <c r="K331" s="195"/>
    </row>
    <row r="332" spans="1:11" x14ac:dyDescent="0.3">
      <c r="A332" s="203"/>
      <c r="B332" s="128" t="s">
        <v>155</v>
      </c>
      <c r="C332" s="129" t="s">
        <v>231</v>
      </c>
      <c r="D332" s="126" t="s">
        <v>343</v>
      </c>
      <c r="E332" s="130">
        <f>1*0.03</f>
        <v>0.03</v>
      </c>
      <c r="F332" s="126">
        <v>2</v>
      </c>
      <c r="G332" s="130">
        <f>+E332*F332</f>
        <v>0.06</v>
      </c>
      <c r="H332" s="137">
        <v>0.7</v>
      </c>
      <c r="I332" s="127">
        <v>0.8</v>
      </c>
      <c r="J332" s="130">
        <f>+G332*H332*I332</f>
        <v>3.3599999999999998E-2</v>
      </c>
      <c r="K332" s="195"/>
    </row>
    <row r="333" spans="1:11" x14ac:dyDescent="0.3">
      <c r="A333" s="203"/>
      <c r="B333" s="142" t="s">
        <v>156</v>
      </c>
      <c r="C333" s="143" t="s">
        <v>18</v>
      </c>
      <c r="D333" s="140" t="s">
        <v>352</v>
      </c>
      <c r="E333" s="144">
        <f>1*0.07</f>
        <v>7.0000000000000007E-2</v>
      </c>
      <c r="F333" s="140">
        <v>2</v>
      </c>
      <c r="G333" s="144">
        <f t="shared" ref="G333" si="24">+E333*F333</f>
        <v>0.14000000000000001</v>
      </c>
      <c r="H333" s="141">
        <v>0.8</v>
      </c>
      <c r="I333" s="141">
        <v>0.8</v>
      </c>
      <c r="J333" s="144">
        <f t="shared" ref="J333" si="25">+G333*H333*I333</f>
        <v>8.9600000000000013E-2</v>
      </c>
      <c r="K333" s="195"/>
    </row>
    <row r="334" spans="1:11" x14ac:dyDescent="0.3">
      <c r="A334" s="203"/>
      <c r="B334" s="142" t="s">
        <v>157</v>
      </c>
      <c r="C334" s="2" t="s">
        <v>26</v>
      </c>
      <c r="D334" s="110"/>
      <c r="E334" s="109">
        <v>0.2</v>
      </c>
      <c r="F334" s="110">
        <v>3</v>
      </c>
      <c r="G334" s="109">
        <f>+E334*F334</f>
        <v>0.60000000000000009</v>
      </c>
      <c r="H334" s="111">
        <v>0.5</v>
      </c>
      <c r="I334" s="111">
        <v>0.5</v>
      </c>
      <c r="J334" s="125">
        <f>+G334*H334*I334</f>
        <v>0.15000000000000002</v>
      </c>
      <c r="K334" s="195"/>
    </row>
    <row r="335" spans="1:11" x14ac:dyDescent="0.3">
      <c r="A335" s="203"/>
      <c r="B335" s="142" t="s">
        <v>158</v>
      </c>
      <c r="C335" s="2" t="s">
        <v>230</v>
      </c>
      <c r="D335" s="2"/>
      <c r="E335" s="2"/>
      <c r="F335" s="2"/>
      <c r="G335" s="12"/>
      <c r="H335" s="2"/>
      <c r="I335" s="2"/>
      <c r="J335" s="109">
        <f>SUM(J330:J334)*0.15</f>
        <v>5.1060000000000001E-2</v>
      </c>
      <c r="K335" s="199"/>
    </row>
    <row r="336" spans="1:11" x14ac:dyDescent="0.3">
      <c r="A336" s="204"/>
      <c r="B336" s="154"/>
      <c r="C336" s="155"/>
      <c r="D336" s="155"/>
      <c r="E336" s="155"/>
      <c r="F336" s="156"/>
      <c r="G336" s="6">
        <f>SUM(G330:G335)</f>
        <v>0.92000000000000015</v>
      </c>
      <c r="H336" s="154"/>
      <c r="I336" s="156"/>
      <c r="J336" s="6">
        <f>SUM(J330:J335)</f>
        <v>0.39146000000000003</v>
      </c>
      <c r="K336" s="109"/>
    </row>
    <row r="337" spans="1:11" ht="4.5" customHeight="1" x14ac:dyDescent="0.3">
      <c r="A337" s="157"/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</row>
    <row r="338" spans="1:11" x14ac:dyDescent="0.3">
      <c r="A338" s="196" t="s">
        <v>268</v>
      </c>
      <c r="B338" s="197"/>
      <c r="C338" s="197"/>
      <c r="D338" s="197"/>
      <c r="E338" s="197"/>
      <c r="F338" s="197"/>
      <c r="G338" s="197"/>
      <c r="H338" s="197"/>
      <c r="I338" s="197"/>
      <c r="J338" s="197"/>
      <c r="K338" s="198"/>
    </row>
    <row r="339" spans="1:11" ht="25.5" customHeight="1" x14ac:dyDescent="0.3">
      <c r="A339" s="219" t="s">
        <v>0</v>
      </c>
      <c r="B339" s="162" t="s">
        <v>1</v>
      </c>
      <c r="C339" s="163"/>
      <c r="D339" s="106" t="s">
        <v>2</v>
      </c>
      <c r="E339" s="106" t="s">
        <v>4</v>
      </c>
      <c r="F339" s="213" t="s">
        <v>5</v>
      </c>
      <c r="G339" s="5" t="s">
        <v>25</v>
      </c>
      <c r="H339" s="167" t="s">
        <v>351</v>
      </c>
      <c r="I339" s="217" t="s">
        <v>7</v>
      </c>
      <c r="J339" s="5" t="s">
        <v>8</v>
      </c>
      <c r="K339" s="5" t="s">
        <v>13</v>
      </c>
    </row>
    <row r="340" spans="1:11" x14ac:dyDescent="0.3">
      <c r="A340" s="220"/>
      <c r="B340" s="164"/>
      <c r="C340" s="165"/>
      <c r="D340" s="105" t="s">
        <v>3</v>
      </c>
      <c r="E340" s="105" t="s">
        <v>12</v>
      </c>
      <c r="F340" s="166"/>
      <c r="G340" s="6" t="s">
        <v>12</v>
      </c>
      <c r="H340" s="151"/>
      <c r="I340" s="167"/>
      <c r="J340" s="6" t="s">
        <v>12</v>
      </c>
      <c r="K340" s="6" t="s">
        <v>12</v>
      </c>
    </row>
    <row r="341" spans="1:11" x14ac:dyDescent="0.3">
      <c r="A341" s="210" t="s">
        <v>55</v>
      </c>
      <c r="B341" s="107" t="s">
        <v>154</v>
      </c>
      <c r="C341" s="2" t="s">
        <v>237</v>
      </c>
      <c r="D341" s="110"/>
      <c r="E341" s="109">
        <f>3.4*0.746</f>
        <v>2.5364</v>
      </c>
      <c r="F341" s="110">
        <v>2</v>
      </c>
      <c r="G341" s="109">
        <f>+E341*F341</f>
        <v>5.0728</v>
      </c>
      <c r="H341" s="111">
        <v>0.9</v>
      </c>
      <c r="I341" s="111">
        <v>1</v>
      </c>
      <c r="J341" s="109">
        <f>+G341*H341*I341</f>
        <v>4.5655200000000002</v>
      </c>
      <c r="K341" s="194">
        <f>SUM(J341:J344)</f>
        <v>5.391108</v>
      </c>
    </row>
    <row r="342" spans="1:11" x14ac:dyDescent="0.3">
      <c r="A342" s="203"/>
      <c r="B342" s="107" t="s">
        <v>155</v>
      </c>
      <c r="C342" s="2" t="s">
        <v>17</v>
      </c>
      <c r="D342" s="126" t="s">
        <v>52</v>
      </c>
      <c r="E342" s="130">
        <f>1*0.02</f>
        <v>0.02</v>
      </c>
      <c r="F342" s="126">
        <v>2</v>
      </c>
      <c r="G342" s="130">
        <f>+E342*F342</f>
        <v>0.04</v>
      </c>
      <c r="H342" s="127">
        <v>0.7</v>
      </c>
      <c r="I342" s="127">
        <v>0.8</v>
      </c>
      <c r="J342" s="130">
        <f>+G342*H342*I342</f>
        <v>2.24E-2</v>
      </c>
      <c r="K342" s="195"/>
    </row>
    <row r="343" spans="1:11" x14ac:dyDescent="0.3">
      <c r="A343" s="203"/>
      <c r="B343" s="107" t="s">
        <v>156</v>
      </c>
      <c r="C343" s="2" t="s">
        <v>27</v>
      </c>
      <c r="D343" s="110"/>
      <c r="E343" s="109">
        <v>0.2</v>
      </c>
      <c r="F343" s="110">
        <v>2</v>
      </c>
      <c r="G343" s="109">
        <f>+E343*F343</f>
        <v>0.4</v>
      </c>
      <c r="H343" s="111">
        <v>0.5</v>
      </c>
      <c r="I343" s="111">
        <v>0.5</v>
      </c>
      <c r="J343" s="125">
        <f>+G343*H343*I343</f>
        <v>0.1</v>
      </c>
      <c r="K343" s="195"/>
    </row>
    <row r="344" spans="1:11" x14ac:dyDescent="0.3">
      <c r="A344" s="203"/>
      <c r="B344" s="107" t="s">
        <v>157</v>
      </c>
      <c r="C344" s="2" t="s">
        <v>230</v>
      </c>
      <c r="D344" s="2"/>
      <c r="E344" s="2"/>
      <c r="F344" s="2"/>
      <c r="G344" s="12"/>
      <c r="H344" s="2"/>
      <c r="I344" s="2"/>
      <c r="J344" s="109">
        <f>SUM(J341:J343)*0.15</f>
        <v>0.70318800000000004</v>
      </c>
      <c r="K344" s="199"/>
    </row>
    <row r="345" spans="1:11" x14ac:dyDescent="0.3">
      <c r="A345" s="204"/>
      <c r="B345" s="154"/>
      <c r="C345" s="155"/>
      <c r="D345" s="155"/>
      <c r="E345" s="155"/>
      <c r="F345" s="156"/>
      <c r="G345" s="6">
        <f>SUM(G341:G344)</f>
        <v>5.5128000000000004</v>
      </c>
      <c r="H345" s="154"/>
      <c r="I345" s="156"/>
      <c r="J345" s="6">
        <f>SUM(J341:J344)</f>
        <v>5.391108</v>
      </c>
      <c r="K345" s="109"/>
    </row>
    <row r="346" spans="1:11" ht="4.5" customHeight="1" x14ac:dyDescent="0.3">
      <c r="A346" s="157"/>
      <c r="B346" s="158"/>
      <c r="C346" s="158"/>
      <c r="D346" s="158"/>
      <c r="E346" s="158"/>
      <c r="F346" s="158"/>
      <c r="G346" s="158"/>
      <c r="H346" s="158"/>
      <c r="I346" s="158"/>
      <c r="J346" s="158"/>
      <c r="K346" s="158"/>
    </row>
    <row r="347" spans="1:11" hidden="1" x14ac:dyDescent="0.3">
      <c r="A347" s="160" t="s">
        <v>11</v>
      </c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</row>
    <row r="348" spans="1:11" ht="25.5" hidden="1" customHeight="1" x14ac:dyDescent="0.3">
      <c r="A348" s="161" t="s">
        <v>0</v>
      </c>
      <c r="B348" s="221" t="s">
        <v>1</v>
      </c>
      <c r="C348" s="166"/>
      <c r="D348" s="106" t="s">
        <v>2</v>
      </c>
      <c r="E348" s="106" t="s">
        <v>4</v>
      </c>
      <c r="F348" s="166" t="s">
        <v>5</v>
      </c>
      <c r="G348" s="5" t="s">
        <v>25</v>
      </c>
      <c r="H348" s="167" t="s">
        <v>6</v>
      </c>
      <c r="I348" s="167" t="s">
        <v>7</v>
      </c>
      <c r="J348" s="5" t="s">
        <v>8</v>
      </c>
      <c r="K348" s="5" t="s">
        <v>13</v>
      </c>
    </row>
    <row r="349" spans="1:11" ht="14.4" hidden="1" customHeight="1" x14ac:dyDescent="0.3">
      <c r="A349" s="161"/>
      <c r="B349" s="222"/>
      <c r="C349" s="161"/>
      <c r="D349" s="105" t="s">
        <v>3</v>
      </c>
      <c r="E349" s="105" t="s">
        <v>12</v>
      </c>
      <c r="F349" s="161"/>
      <c r="G349" s="6" t="s">
        <v>12</v>
      </c>
      <c r="H349" s="151"/>
      <c r="I349" s="151"/>
      <c r="J349" s="6" t="s">
        <v>12</v>
      </c>
      <c r="K349" s="6" t="s">
        <v>12</v>
      </c>
    </row>
    <row r="350" spans="1:11" hidden="1" x14ac:dyDescent="0.3">
      <c r="A350" s="152" t="s">
        <v>20</v>
      </c>
      <c r="B350" s="107" t="s">
        <v>28</v>
      </c>
      <c r="C350" s="108" t="s">
        <v>17</v>
      </c>
      <c r="D350" s="110" t="s">
        <v>19</v>
      </c>
      <c r="E350" s="109">
        <f>2*0.036</f>
        <v>7.1999999999999995E-2</v>
      </c>
      <c r="F350" s="110">
        <v>3</v>
      </c>
      <c r="G350" s="109">
        <f t="shared" ref="G350:G366" si="26">+E350*F350</f>
        <v>0.21599999999999997</v>
      </c>
      <c r="H350" s="111">
        <v>0.8</v>
      </c>
      <c r="I350" s="111">
        <v>0.6</v>
      </c>
      <c r="J350" s="109" t="e">
        <f>+G350*H350*#REF!*#REF!*I350</f>
        <v>#REF!</v>
      </c>
      <c r="K350" s="223" t="e">
        <f>SUM(J350:J367)</f>
        <v>#REF!</v>
      </c>
    </row>
    <row r="351" spans="1:11" hidden="1" x14ac:dyDescent="0.3">
      <c r="A351" s="152"/>
      <c r="B351" s="191" t="s">
        <v>29</v>
      </c>
      <c r="C351" s="211" t="s">
        <v>17</v>
      </c>
      <c r="D351" s="110" t="s">
        <v>19</v>
      </c>
      <c r="E351" s="109">
        <f>2*0.036</f>
        <v>7.1999999999999995E-2</v>
      </c>
      <c r="F351" s="110">
        <v>1</v>
      </c>
      <c r="G351" s="109">
        <f t="shared" si="26"/>
        <v>7.1999999999999995E-2</v>
      </c>
      <c r="H351" s="111">
        <v>0.8</v>
      </c>
      <c r="I351" s="111">
        <v>0.6</v>
      </c>
      <c r="J351" s="109" t="e">
        <f>+G351*H351*#REF!*#REF!*I351</f>
        <v>#REF!</v>
      </c>
      <c r="K351" s="223"/>
    </row>
    <row r="352" spans="1:11" hidden="1" x14ac:dyDescent="0.3">
      <c r="A352" s="152"/>
      <c r="B352" s="192"/>
      <c r="C352" s="218"/>
      <c r="D352" s="110" t="s">
        <v>52</v>
      </c>
      <c r="E352" s="109">
        <f>1*0.02</f>
        <v>0.02</v>
      </c>
      <c r="F352" s="110">
        <v>4</v>
      </c>
      <c r="G352" s="109">
        <f t="shared" si="26"/>
        <v>0.08</v>
      </c>
      <c r="H352" s="111">
        <v>0.8</v>
      </c>
      <c r="I352" s="111">
        <v>0.6</v>
      </c>
      <c r="J352" s="109" t="e">
        <f>+G352*H352*#REF!*#REF!*I352</f>
        <v>#REF!</v>
      </c>
      <c r="K352" s="223"/>
    </row>
    <row r="353" spans="1:11" hidden="1" x14ac:dyDescent="0.3">
      <c r="A353" s="152"/>
      <c r="B353" s="192"/>
      <c r="C353" s="218"/>
      <c r="D353" s="110" t="s">
        <v>54</v>
      </c>
      <c r="E353" s="109">
        <f>2*0.018</f>
        <v>3.5999999999999997E-2</v>
      </c>
      <c r="F353" s="110">
        <v>3</v>
      </c>
      <c r="G353" s="109">
        <f t="shared" si="26"/>
        <v>0.10799999999999998</v>
      </c>
      <c r="H353" s="111">
        <v>0.8</v>
      </c>
      <c r="I353" s="111">
        <v>0.6</v>
      </c>
      <c r="J353" s="109" t="e">
        <f>+G353*H353*#REF!*#REF!*I353</f>
        <v>#REF!</v>
      </c>
      <c r="K353" s="223"/>
    </row>
    <row r="354" spans="1:11" hidden="1" x14ac:dyDescent="0.3">
      <c r="A354" s="152"/>
      <c r="B354" s="192"/>
      <c r="C354" s="218"/>
      <c r="D354" s="110" t="s">
        <v>19</v>
      </c>
      <c r="E354" s="109">
        <f>2*0.036</f>
        <v>7.1999999999999995E-2</v>
      </c>
      <c r="F354" s="110">
        <v>2</v>
      </c>
      <c r="G354" s="109">
        <f t="shared" si="26"/>
        <v>0.14399999999999999</v>
      </c>
      <c r="H354" s="111">
        <v>0.8</v>
      </c>
      <c r="I354" s="111">
        <v>0.6</v>
      </c>
      <c r="J354" s="109" t="e">
        <f>+G354*H354*#REF!*#REF!*I354</f>
        <v>#REF!</v>
      </c>
      <c r="K354" s="223"/>
    </row>
    <row r="355" spans="1:11" hidden="1" x14ac:dyDescent="0.3">
      <c r="A355" s="152"/>
      <c r="B355" s="193"/>
      <c r="C355" s="212"/>
      <c r="D355" s="110" t="s">
        <v>53</v>
      </c>
      <c r="E355" s="109">
        <f>1*0.018</f>
        <v>1.7999999999999999E-2</v>
      </c>
      <c r="F355" s="110">
        <v>2</v>
      </c>
      <c r="G355" s="109">
        <f t="shared" si="26"/>
        <v>3.5999999999999997E-2</v>
      </c>
      <c r="H355" s="111">
        <v>0.8</v>
      </c>
      <c r="I355" s="111">
        <v>0.6</v>
      </c>
      <c r="J355" s="109" t="e">
        <f>+G355*H355*#REF!*#REF!*I355</f>
        <v>#REF!</v>
      </c>
      <c r="K355" s="223"/>
    </row>
    <row r="356" spans="1:11" hidden="1" x14ac:dyDescent="0.3">
      <c r="A356" s="152"/>
      <c r="B356" s="191" t="s">
        <v>30</v>
      </c>
      <c r="C356" s="211" t="s">
        <v>17</v>
      </c>
      <c r="D356" s="110" t="s">
        <v>19</v>
      </c>
      <c r="E356" s="109">
        <f>2*0.036</f>
        <v>7.1999999999999995E-2</v>
      </c>
      <c r="F356" s="110">
        <v>7</v>
      </c>
      <c r="G356" s="109">
        <f t="shared" si="26"/>
        <v>0.504</v>
      </c>
      <c r="H356" s="111">
        <v>0.8</v>
      </c>
      <c r="I356" s="111">
        <v>0.6</v>
      </c>
      <c r="J356" s="109" t="e">
        <f>+G356*H356*#REF!*#REF!*I356</f>
        <v>#REF!</v>
      </c>
      <c r="K356" s="223"/>
    </row>
    <row r="357" spans="1:11" hidden="1" x14ac:dyDescent="0.3">
      <c r="A357" s="152"/>
      <c r="B357" s="193"/>
      <c r="C357" s="212"/>
      <c r="D357" s="110" t="s">
        <v>54</v>
      </c>
      <c r="E357" s="109">
        <f>2*0.018</f>
        <v>3.5999999999999997E-2</v>
      </c>
      <c r="F357" s="110">
        <v>2</v>
      </c>
      <c r="G357" s="109">
        <f t="shared" si="26"/>
        <v>7.1999999999999995E-2</v>
      </c>
      <c r="H357" s="111">
        <v>0.8</v>
      </c>
      <c r="I357" s="111">
        <v>0.6</v>
      </c>
      <c r="J357" s="109" t="e">
        <f>+G357*H357*#REF!*#REF!*I357</f>
        <v>#REF!</v>
      </c>
      <c r="K357" s="223"/>
    </row>
    <row r="358" spans="1:11" hidden="1" x14ac:dyDescent="0.3">
      <c r="A358" s="152"/>
      <c r="B358" s="191" t="s">
        <v>31</v>
      </c>
      <c r="C358" s="211" t="s">
        <v>18</v>
      </c>
      <c r="D358" s="110" t="s">
        <v>52</v>
      </c>
      <c r="E358" s="109">
        <f>1*0.02</f>
        <v>0.02</v>
      </c>
      <c r="F358" s="110">
        <v>6</v>
      </c>
      <c r="G358" s="109">
        <f t="shared" si="26"/>
        <v>0.12</v>
      </c>
      <c r="H358" s="111">
        <v>0.8</v>
      </c>
      <c r="I358" s="111">
        <v>0.6</v>
      </c>
      <c r="J358" s="109" t="e">
        <f>+G358*H358*#REF!*#REF!*I358</f>
        <v>#REF!</v>
      </c>
      <c r="K358" s="223"/>
    </row>
    <row r="359" spans="1:11" hidden="1" x14ac:dyDescent="0.3">
      <c r="A359" s="152"/>
      <c r="B359" s="193"/>
      <c r="C359" s="212"/>
      <c r="D359" s="110" t="s">
        <v>53</v>
      </c>
      <c r="E359" s="109">
        <f>1*0.018</f>
        <v>1.7999999999999999E-2</v>
      </c>
      <c r="F359" s="110">
        <v>2</v>
      </c>
      <c r="G359" s="109">
        <f t="shared" si="26"/>
        <v>3.5999999999999997E-2</v>
      </c>
      <c r="H359" s="111">
        <v>0.8</v>
      </c>
      <c r="I359" s="111">
        <v>0.6</v>
      </c>
      <c r="J359" s="109" t="e">
        <f>+G359*H359*#REF!*#REF!*I359</f>
        <v>#REF!</v>
      </c>
      <c r="K359" s="223"/>
    </row>
    <row r="360" spans="1:11" hidden="1" x14ac:dyDescent="0.3">
      <c r="A360" s="152"/>
      <c r="B360" s="107" t="s">
        <v>32</v>
      </c>
      <c r="C360" s="2" t="s">
        <v>27</v>
      </c>
      <c r="D360" s="110"/>
      <c r="E360" s="109">
        <v>0.2</v>
      </c>
      <c r="F360" s="110">
        <v>5</v>
      </c>
      <c r="G360" s="109">
        <f t="shared" si="26"/>
        <v>1</v>
      </c>
      <c r="H360" s="111">
        <v>0.6</v>
      </c>
      <c r="I360" s="111">
        <v>0.4</v>
      </c>
      <c r="J360" s="109" t="e">
        <f>+G360*H360*#REF!*#REF!*I360</f>
        <v>#REF!</v>
      </c>
      <c r="K360" s="223"/>
    </row>
    <row r="361" spans="1:11" hidden="1" x14ac:dyDescent="0.3">
      <c r="A361" s="152"/>
      <c r="B361" s="107" t="s">
        <v>33</v>
      </c>
      <c r="C361" s="2" t="s">
        <v>27</v>
      </c>
      <c r="D361" s="110"/>
      <c r="E361" s="109">
        <v>0.2</v>
      </c>
      <c r="F361" s="110">
        <v>16</v>
      </c>
      <c r="G361" s="109">
        <f t="shared" si="26"/>
        <v>3.2</v>
      </c>
      <c r="H361" s="111">
        <v>0.6</v>
      </c>
      <c r="I361" s="111">
        <v>0.4</v>
      </c>
      <c r="J361" s="109" t="e">
        <f>+G361*H361*#REF!*#REF!*I361</f>
        <v>#REF!</v>
      </c>
      <c r="K361" s="223"/>
    </row>
    <row r="362" spans="1:11" hidden="1" x14ac:dyDescent="0.3">
      <c r="A362" s="152"/>
      <c r="B362" s="107" t="s">
        <v>34</v>
      </c>
      <c r="C362" s="2" t="s">
        <v>22</v>
      </c>
      <c r="D362" s="110" t="s">
        <v>23</v>
      </c>
      <c r="E362" s="109">
        <f>1*0.008</f>
        <v>8.0000000000000002E-3</v>
      </c>
      <c r="F362" s="110">
        <v>2</v>
      </c>
      <c r="G362" s="109">
        <f t="shared" si="26"/>
        <v>1.6E-2</v>
      </c>
      <c r="H362" s="111">
        <v>1</v>
      </c>
      <c r="I362" s="111">
        <v>0.5</v>
      </c>
      <c r="J362" s="109" t="e">
        <f>+G362*H362*#REF!*#REF!*I362</f>
        <v>#REF!</v>
      </c>
      <c r="K362" s="223"/>
    </row>
    <row r="363" spans="1:11" hidden="1" x14ac:dyDescent="0.3">
      <c r="A363" s="152"/>
      <c r="B363" s="107" t="s">
        <v>42</v>
      </c>
      <c r="C363" s="2" t="s">
        <v>24</v>
      </c>
      <c r="D363" s="110"/>
      <c r="E363" s="109">
        <v>7.0000000000000007E-2</v>
      </c>
      <c r="F363" s="110">
        <v>4</v>
      </c>
      <c r="G363" s="109">
        <f t="shared" si="26"/>
        <v>0.28000000000000003</v>
      </c>
      <c r="H363" s="111">
        <v>0.8</v>
      </c>
      <c r="I363" s="111">
        <v>0.6</v>
      </c>
      <c r="J363" s="109" t="e">
        <f>+G363*H363*#REF!*#REF!*I363</f>
        <v>#REF!</v>
      </c>
      <c r="K363" s="223"/>
    </row>
    <row r="364" spans="1:11" hidden="1" x14ac:dyDescent="0.3">
      <c r="A364" s="152"/>
      <c r="B364" s="107" t="s">
        <v>48</v>
      </c>
      <c r="C364" s="2" t="s">
        <v>50</v>
      </c>
      <c r="D364" s="110"/>
      <c r="E364" s="109">
        <f>2.4</f>
        <v>2.4</v>
      </c>
      <c r="F364" s="110">
        <v>1</v>
      </c>
      <c r="G364" s="109">
        <f t="shared" si="26"/>
        <v>2.4</v>
      </c>
      <c r="H364" s="111">
        <v>1</v>
      </c>
      <c r="I364" s="111">
        <v>0.8</v>
      </c>
      <c r="J364" s="109" t="e">
        <f>+G364*H364*#REF!*#REF!*I364</f>
        <v>#REF!</v>
      </c>
      <c r="K364" s="223"/>
    </row>
    <row r="365" spans="1:11" hidden="1" x14ac:dyDescent="0.3">
      <c r="A365" s="152"/>
      <c r="B365" s="107" t="s">
        <v>49</v>
      </c>
      <c r="C365" s="2" t="s">
        <v>56</v>
      </c>
      <c r="D365" s="110"/>
      <c r="E365" s="109">
        <v>1.8</v>
      </c>
      <c r="F365" s="110">
        <v>1</v>
      </c>
      <c r="G365" s="109">
        <f t="shared" si="26"/>
        <v>1.8</v>
      </c>
      <c r="H365" s="111">
        <v>1</v>
      </c>
      <c r="I365" s="111">
        <v>0.8</v>
      </c>
      <c r="J365" s="109" t="e">
        <f>+G365*H365*#REF!*#REF!*I365</f>
        <v>#REF!</v>
      </c>
      <c r="K365" s="223"/>
    </row>
    <row r="366" spans="1:11" ht="20.399999999999999" hidden="1" x14ac:dyDescent="0.3">
      <c r="A366" s="152"/>
      <c r="B366" s="107" t="s">
        <v>57</v>
      </c>
      <c r="C366" s="13" t="s">
        <v>59</v>
      </c>
      <c r="D366" s="110"/>
      <c r="E366" s="109">
        <v>2.5</v>
      </c>
      <c r="F366" s="110">
        <v>1</v>
      </c>
      <c r="G366" s="109">
        <f t="shared" si="26"/>
        <v>2.5</v>
      </c>
      <c r="H366" s="111">
        <v>1</v>
      </c>
      <c r="I366" s="111">
        <v>0.8</v>
      </c>
      <c r="J366" s="109" t="e">
        <f>+G366*H366*#REF!*#REF!*I366</f>
        <v>#REF!</v>
      </c>
      <c r="K366" s="223"/>
    </row>
    <row r="367" spans="1:11" hidden="1" x14ac:dyDescent="0.3">
      <c r="A367" s="152"/>
      <c r="B367" s="107" t="s">
        <v>58</v>
      </c>
      <c r="C367" s="2" t="s">
        <v>69</v>
      </c>
      <c r="D367" s="2"/>
      <c r="E367" s="2"/>
      <c r="F367" s="2"/>
      <c r="G367" s="12"/>
      <c r="H367" s="2"/>
      <c r="I367" s="2"/>
      <c r="J367" s="109" t="e">
        <f>SUM(J350:J366)*0.03</f>
        <v>#REF!</v>
      </c>
      <c r="K367" s="223"/>
    </row>
    <row r="368" spans="1:11" hidden="1" x14ac:dyDescent="0.3">
      <c r="A368" s="152"/>
      <c r="B368" s="154"/>
      <c r="C368" s="155"/>
      <c r="D368" s="155"/>
      <c r="E368" s="155"/>
      <c r="F368" s="156"/>
      <c r="G368" s="6">
        <f>SUM(G350:G367)</f>
        <v>12.584000000000001</v>
      </c>
      <c r="H368" s="154"/>
      <c r="I368" s="156"/>
      <c r="J368" s="6" t="e">
        <f>SUM(J350:J367)</f>
        <v>#REF!</v>
      </c>
      <c r="K368" s="109"/>
    </row>
    <row r="369" spans="1:11" ht="4.5" hidden="1" customHeight="1" x14ac:dyDescent="0.3">
      <c r="A369" s="157"/>
      <c r="B369" s="158"/>
      <c r="C369" s="158"/>
      <c r="D369" s="158"/>
      <c r="E369" s="158"/>
      <c r="F369" s="158"/>
      <c r="G369" s="158"/>
      <c r="H369" s="158"/>
      <c r="I369" s="158"/>
      <c r="J369" s="158"/>
      <c r="K369" s="158"/>
    </row>
    <row r="370" spans="1:11" hidden="1" x14ac:dyDescent="0.3">
      <c r="A370" s="160" t="s">
        <v>11</v>
      </c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</row>
    <row r="371" spans="1:11" ht="25.5" hidden="1" customHeight="1" x14ac:dyDescent="0.3">
      <c r="A371" s="161" t="s">
        <v>0</v>
      </c>
      <c r="B371" s="221" t="s">
        <v>1</v>
      </c>
      <c r="C371" s="166"/>
      <c r="D371" s="106" t="s">
        <v>2</v>
      </c>
      <c r="E371" s="106" t="s">
        <v>4</v>
      </c>
      <c r="F371" s="166" t="s">
        <v>5</v>
      </c>
      <c r="G371" s="5" t="s">
        <v>25</v>
      </c>
      <c r="H371" s="167" t="s">
        <v>6</v>
      </c>
      <c r="I371" s="167" t="s">
        <v>7</v>
      </c>
      <c r="J371" s="5" t="s">
        <v>8</v>
      </c>
      <c r="K371" s="5" t="s">
        <v>13</v>
      </c>
    </row>
    <row r="372" spans="1:11" ht="14.4" hidden="1" customHeight="1" x14ac:dyDescent="0.3">
      <c r="A372" s="161"/>
      <c r="B372" s="222"/>
      <c r="C372" s="161"/>
      <c r="D372" s="105" t="s">
        <v>3</v>
      </c>
      <c r="E372" s="105" t="s">
        <v>12</v>
      </c>
      <c r="F372" s="161"/>
      <c r="G372" s="6" t="s">
        <v>12</v>
      </c>
      <c r="H372" s="151"/>
      <c r="I372" s="151"/>
      <c r="J372" s="6" t="s">
        <v>12</v>
      </c>
      <c r="K372" s="6" t="s">
        <v>12</v>
      </c>
    </row>
    <row r="373" spans="1:11" hidden="1" x14ac:dyDescent="0.3">
      <c r="A373" s="191" t="s">
        <v>21</v>
      </c>
      <c r="B373" s="191" t="s">
        <v>35</v>
      </c>
      <c r="C373" s="211" t="s">
        <v>17</v>
      </c>
      <c r="D373" s="110" t="s">
        <v>19</v>
      </c>
      <c r="E373" s="109">
        <f>2*0.036</f>
        <v>7.1999999999999995E-2</v>
      </c>
      <c r="F373" s="110">
        <v>6</v>
      </c>
      <c r="G373" s="109">
        <f t="shared" ref="G373:G389" si="27">+E373*F373</f>
        <v>0.43199999999999994</v>
      </c>
      <c r="H373" s="111">
        <v>0.8</v>
      </c>
      <c r="I373" s="111">
        <v>0.6</v>
      </c>
      <c r="J373" s="109" t="e">
        <f>+G373*H373*#REF!*#REF!*I373</f>
        <v>#REF!</v>
      </c>
      <c r="K373" s="223" t="e">
        <f>SUM(J373:J390)</f>
        <v>#REF!</v>
      </c>
    </row>
    <row r="374" spans="1:11" hidden="1" x14ac:dyDescent="0.3">
      <c r="A374" s="192"/>
      <c r="B374" s="193"/>
      <c r="C374" s="212"/>
      <c r="D374" s="110" t="s">
        <v>54</v>
      </c>
      <c r="E374" s="109">
        <f>2*0.018</f>
        <v>3.5999999999999997E-2</v>
      </c>
      <c r="F374" s="110">
        <v>2</v>
      </c>
      <c r="G374" s="109">
        <f t="shared" si="27"/>
        <v>7.1999999999999995E-2</v>
      </c>
      <c r="H374" s="111">
        <v>0.8</v>
      </c>
      <c r="I374" s="111">
        <v>0.6</v>
      </c>
      <c r="J374" s="109" t="e">
        <f>+G374*H374*#REF!*#REF!*I374</f>
        <v>#REF!</v>
      </c>
      <c r="K374" s="223"/>
    </row>
    <row r="375" spans="1:11" hidden="1" x14ac:dyDescent="0.3">
      <c r="A375" s="192"/>
      <c r="B375" s="191" t="s">
        <v>36</v>
      </c>
      <c r="C375" s="211" t="s">
        <v>17</v>
      </c>
      <c r="D375" s="110" t="s">
        <v>19</v>
      </c>
      <c r="E375" s="109">
        <f>2*0.036</f>
        <v>7.1999999999999995E-2</v>
      </c>
      <c r="F375" s="110">
        <v>3</v>
      </c>
      <c r="G375" s="109">
        <f t="shared" si="27"/>
        <v>0.21599999999999997</v>
      </c>
      <c r="H375" s="111">
        <v>0.8</v>
      </c>
      <c r="I375" s="111">
        <v>0.6</v>
      </c>
      <c r="J375" s="109" t="e">
        <f>+G375*H375*#REF!*#REF!*I375</f>
        <v>#REF!</v>
      </c>
      <c r="K375" s="223"/>
    </row>
    <row r="376" spans="1:11" hidden="1" x14ac:dyDescent="0.3">
      <c r="A376" s="192"/>
      <c r="B376" s="192"/>
      <c r="C376" s="218"/>
      <c r="D376" s="110" t="s">
        <v>19</v>
      </c>
      <c r="E376" s="109">
        <f>2*0.036</f>
        <v>7.1999999999999995E-2</v>
      </c>
      <c r="F376" s="110">
        <v>4</v>
      </c>
      <c r="G376" s="109">
        <f t="shared" si="27"/>
        <v>0.28799999999999998</v>
      </c>
      <c r="H376" s="111">
        <v>0.8</v>
      </c>
      <c r="I376" s="111">
        <v>0.6</v>
      </c>
      <c r="J376" s="109" t="e">
        <f>+G376*H376*#REF!*#REF!*I376</f>
        <v>#REF!</v>
      </c>
      <c r="K376" s="223"/>
    </row>
    <row r="377" spans="1:11" hidden="1" x14ac:dyDescent="0.3">
      <c r="A377" s="192"/>
      <c r="B377" s="193"/>
      <c r="C377" s="212"/>
      <c r="D377" s="110" t="s">
        <v>54</v>
      </c>
      <c r="E377" s="109">
        <f>2*0.018</f>
        <v>3.5999999999999997E-2</v>
      </c>
      <c r="F377" s="110">
        <v>3</v>
      </c>
      <c r="G377" s="109">
        <f t="shared" si="27"/>
        <v>0.10799999999999998</v>
      </c>
      <c r="H377" s="111">
        <v>0.8</v>
      </c>
      <c r="I377" s="111">
        <v>0.6</v>
      </c>
      <c r="J377" s="109" t="e">
        <f>+G377*H377*#REF!*#REF!*I377</f>
        <v>#REF!</v>
      </c>
      <c r="K377" s="223"/>
    </row>
    <row r="378" spans="1:11" hidden="1" x14ac:dyDescent="0.3">
      <c r="A378" s="192"/>
      <c r="B378" s="107" t="s">
        <v>37</v>
      </c>
      <c r="C378" s="108" t="s">
        <v>18</v>
      </c>
      <c r="D378" s="110" t="s">
        <v>52</v>
      </c>
      <c r="E378" s="109">
        <f>1*0.02</f>
        <v>0.02</v>
      </c>
      <c r="F378" s="110">
        <v>7</v>
      </c>
      <c r="G378" s="109">
        <f t="shared" si="27"/>
        <v>0.14000000000000001</v>
      </c>
      <c r="H378" s="111">
        <v>0.8</v>
      </c>
      <c r="I378" s="111">
        <v>0.6</v>
      </c>
      <c r="J378" s="109" t="e">
        <f>+G378*H378*#REF!*#REF!*I378</f>
        <v>#REF!</v>
      </c>
      <c r="K378" s="223"/>
    </row>
    <row r="379" spans="1:11" hidden="1" x14ac:dyDescent="0.3">
      <c r="A379" s="192"/>
      <c r="B379" s="107" t="s">
        <v>38</v>
      </c>
      <c r="C379" s="2" t="s">
        <v>27</v>
      </c>
      <c r="D379" s="110"/>
      <c r="E379" s="109">
        <v>0.2</v>
      </c>
      <c r="F379" s="110">
        <v>12</v>
      </c>
      <c r="G379" s="109">
        <f t="shared" si="27"/>
        <v>2.4000000000000004</v>
      </c>
      <c r="H379" s="111">
        <v>0.6</v>
      </c>
      <c r="I379" s="111">
        <v>0.4</v>
      </c>
      <c r="J379" s="109" t="e">
        <f>+G379*H379*#REF!*#REF!*I379</f>
        <v>#REF!</v>
      </c>
      <c r="K379" s="223"/>
    </row>
    <row r="380" spans="1:11" hidden="1" x14ac:dyDescent="0.3">
      <c r="A380" s="192"/>
      <c r="B380" s="107" t="s">
        <v>39</v>
      </c>
      <c r="C380" s="2" t="s">
        <v>27</v>
      </c>
      <c r="D380" s="110"/>
      <c r="E380" s="109">
        <v>0.2</v>
      </c>
      <c r="F380" s="110">
        <v>17</v>
      </c>
      <c r="G380" s="109">
        <f t="shared" si="27"/>
        <v>3.4000000000000004</v>
      </c>
      <c r="H380" s="111">
        <v>0.6</v>
      </c>
      <c r="I380" s="111">
        <v>0.4</v>
      </c>
      <c r="J380" s="109" t="e">
        <f>+G380*H380*#REF!*#REF!*I380</f>
        <v>#REF!</v>
      </c>
      <c r="K380" s="223"/>
    </row>
    <row r="381" spans="1:11" hidden="1" x14ac:dyDescent="0.3">
      <c r="A381" s="192"/>
      <c r="B381" s="107" t="s">
        <v>40</v>
      </c>
      <c r="C381" s="2" t="s">
        <v>22</v>
      </c>
      <c r="D381" s="110" t="s">
        <v>23</v>
      </c>
      <c r="E381" s="109">
        <f>1*0.008</f>
        <v>8.0000000000000002E-3</v>
      </c>
      <c r="F381" s="110">
        <v>2</v>
      </c>
      <c r="G381" s="109">
        <f t="shared" si="27"/>
        <v>1.6E-2</v>
      </c>
      <c r="H381" s="111">
        <v>1</v>
      </c>
      <c r="I381" s="111">
        <v>0.5</v>
      </c>
      <c r="J381" s="109" t="e">
        <f>+G381*H381*#REF!*#REF!*I381</f>
        <v>#REF!</v>
      </c>
      <c r="K381" s="223"/>
    </row>
    <row r="382" spans="1:11" hidden="1" x14ac:dyDescent="0.3">
      <c r="A382" s="192"/>
      <c r="B382" s="107" t="s">
        <v>41</v>
      </c>
      <c r="C382" s="2" t="s">
        <v>24</v>
      </c>
      <c r="D382" s="110"/>
      <c r="E382" s="109">
        <v>7.0000000000000007E-2</v>
      </c>
      <c r="F382" s="110">
        <v>2</v>
      </c>
      <c r="G382" s="109">
        <f t="shared" si="27"/>
        <v>0.14000000000000001</v>
      </c>
      <c r="H382" s="111">
        <v>0.8</v>
      </c>
      <c r="I382" s="111">
        <v>0.6</v>
      </c>
      <c r="J382" s="109" t="e">
        <f>+G382*H382*#REF!*#REF!*I382</f>
        <v>#REF!</v>
      </c>
      <c r="K382" s="223"/>
    </row>
    <row r="383" spans="1:11" hidden="1" x14ac:dyDescent="0.3">
      <c r="A383" s="192"/>
      <c r="B383" s="107" t="s">
        <v>43</v>
      </c>
      <c r="C383" s="2" t="s">
        <v>60</v>
      </c>
      <c r="D383" s="110"/>
      <c r="E383" s="109">
        <v>1.2</v>
      </c>
      <c r="F383" s="110">
        <v>1</v>
      </c>
      <c r="G383" s="109">
        <f t="shared" si="27"/>
        <v>1.2</v>
      </c>
      <c r="H383" s="111">
        <v>1</v>
      </c>
      <c r="I383" s="111">
        <v>0.8</v>
      </c>
      <c r="J383" s="109" t="e">
        <f>+G383*H383*#REF!*#REF!*I383</f>
        <v>#REF!</v>
      </c>
      <c r="K383" s="223"/>
    </row>
    <row r="384" spans="1:11" hidden="1" x14ac:dyDescent="0.3">
      <c r="A384" s="192"/>
      <c r="B384" s="107" t="s">
        <v>44</v>
      </c>
      <c r="C384" s="2" t="s">
        <v>61</v>
      </c>
      <c r="D384" s="110"/>
      <c r="E384" s="109">
        <v>1.8</v>
      </c>
      <c r="F384" s="110">
        <v>1</v>
      </c>
      <c r="G384" s="109">
        <f t="shared" si="27"/>
        <v>1.8</v>
      </c>
      <c r="H384" s="111">
        <v>1</v>
      </c>
      <c r="I384" s="111">
        <v>0.8</v>
      </c>
      <c r="J384" s="109" t="e">
        <f>+G384*H384*#REF!*#REF!*I384</f>
        <v>#REF!</v>
      </c>
      <c r="K384" s="223"/>
    </row>
    <row r="385" spans="1:11" hidden="1" x14ac:dyDescent="0.3">
      <c r="A385" s="192"/>
      <c r="B385" s="107" t="s">
        <v>45</v>
      </c>
      <c r="C385" s="2" t="s">
        <v>63</v>
      </c>
      <c r="D385" s="110"/>
      <c r="E385" s="109">
        <v>1.8</v>
      </c>
      <c r="F385" s="110">
        <v>1</v>
      </c>
      <c r="G385" s="109">
        <f t="shared" si="27"/>
        <v>1.8</v>
      </c>
      <c r="H385" s="111">
        <v>1</v>
      </c>
      <c r="I385" s="111">
        <v>0.8</v>
      </c>
      <c r="J385" s="109" t="e">
        <f>+G385*H385*#REF!*#REF!*I385</f>
        <v>#REF!</v>
      </c>
      <c r="K385" s="223"/>
    </row>
    <row r="386" spans="1:11" hidden="1" x14ac:dyDescent="0.3">
      <c r="A386" s="192"/>
      <c r="B386" s="107" t="s">
        <v>46</v>
      </c>
      <c r="C386" s="2" t="s">
        <v>64</v>
      </c>
      <c r="D386" s="110"/>
      <c r="E386" s="109">
        <v>1.8</v>
      </c>
      <c r="F386" s="110">
        <v>1</v>
      </c>
      <c r="G386" s="109">
        <f t="shared" si="27"/>
        <v>1.8</v>
      </c>
      <c r="H386" s="111">
        <v>1</v>
      </c>
      <c r="I386" s="111">
        <v>0.8</v>
      </c>
      <c r="J386" s="109" t="e">
        <f>+G386*H386*#REF!*#REF!*I386</f>
        <v>#REF!</v>
      </c>
      <c r="K386" s="223"/>
    </row>
    <row r="387" spans="1:11" hidden="1" x14ac:dyDescent="0.3">
      <c r="A387" s="192"/>
      <c r="B387" s="107" t="s">
        <v>47</v>
      </c>
      <c r="C387" s="2" t="s">
        <v>65</v>
      </c>
      <c r="D387" s="110"/>
      <c r="E387" s="109">
        <v>2.4</v>
      </c>
      <c r="F387" s="110">
        <v>1</v>
      </c>
      <c r="G387" s="109">
        <f t="shared" si="27"/>
        <v>2.4</v>
      </c>
      <c r="H387" s="111">
        <v>1</v>
      </c>
      <c r="I387" s="111">
        <v>0.8</v>
      </c>
      <c r="J387" s="109" t="e">
        <f>+G387*H387*#REF!*#REF!*I387</f>
        <v>#REF!</v>
      </c>
      <c r="K387" s="223"/>
    </row>
    <row r="388" spans="1:11" hidden="1" x14ac:dyDescent="0.3">
      <c r="A388" s="192"/>
      <c r="B388" s="107" t="s">
        <v>62</v>
      </c>
      <c r="C388" s="2" t="s">
        <v>66</v>
      </c>
      <c r="D388" s="110"/>
      <c r="E388" s="109">
        <v>0.746</v>
      </c>
      <c r="F388" s="110">
        <v>1</v>
      </c>
      <c r="G388" s="109">
        <f t="shared" si="27"/>
        <v>0.746</v>
      </c>
      <c r="H388" s="111">
        <v>1</v>
      </c>
      <c r="I388" s="111">
        <v>0.8</v>
      </c>
      <c r="J388" s="109" t="e">
        <f>+G388*H388*#REF!*#REF!*I388</f>
        <v>#REF!</v>
      </c>
      <c r="K388" s="223"/>
    </row>
    <row r="389" spans="1:11" ht="20.399999999999999" hidden="1" x14ac:dyDescent="0.3">
      <c r="A389" s="192"/>
      <c r="B389" s="107" t="s">
        <v>68</v>
      </c>
      <c r="C389" s="13" t="s">
        <v>59</v>
      </c>
      <c r="D389" s="110"/>
      <c r="E389" s="109">
        <v>2.5</v>
      </c>
      <c r="F389" s="110">
        <v>1</v>
      </c>
      <c r="G389" s="109">
        <f t="shared" si="27"/>
        <v>2.5</v>
      </c>
      <c r="H389" s="111">
        <v>1</v>
      </c>
      <c r="I389" s="111">
        <v>0.8</v>
      </c>
      <c r="J389" s="109" t="e">
        <f>+G389*H389*#REF!*#REF!*I389</f>
        <v>#REF!</v>
      </c>
      <c r="K389" s="223"/>
    </row>
    <row r="390" spans="1:11" hidden="1" x14ac:dyDescent="0.3">
      <c r="A390" s="192"/>
      <c r="B390" s="107" t="s">
        <v>67</v>
      </c>
      <c r="C390" s="2" t="s">
        <v>69</v>
      </c>
      <c r="D390" s="2"/>
      <c r="E390" s="2"/>
      <c r="F390" s="2"/>
      <c r="G390" s="12"/>
      <c r="H390" s="2"/>
      <c r="I390" s="2"/>
      <c r="J390" s="109" t="e">
        <f>SUM(J373:J389)*0.03</f>
        <v>#REF!</v>
      </c>
      <c r="K390" s="223"/>
    </row>
    <row r="391" spans="1:11" hidden="1" x14ac:dyDescent="0.3">
      <c r="A391" s="193"/>
      <c r="B391" s="154"/>
      <c r="C391" s="155"/>
      <c r="D391" s="155"/>
      <c r="E391" s="155"/>
      <c r="F391" s="156"/>
      <c r="G391" s="6">
        <f>SUM(G373:G390)</f>
        <v>19.458000000000002</v>
      </c>
      <c r="H391" s="154"/>
      <c r="I391" s="156"/>
      <c r="J391" s="6" t="e">
        <f>SUM(J373:J390)</f>
        <v>#REF!</v>
      </c>
      <c r="K391" s="109"/>
    </row>
    <row r="392" spans="1:11" x14ac:dyDescent="0.3">
      <c r="A392" s="160" t="s">
        <v>266</v>
      </c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</row>
    <row r="393" spans="1:11" ht="25.5" customHeight="1" x14ac:dyDescent="0.3">
      <c r="A393" s="209" t="s">
        <v>0</v>
      </c>
      <c r="B393" s="162" t="s">
        <v>1</v>
      </c>
      <c r="C393" s="163"/>
      <c r="D393" s="106" t="s">
        <v>2</v>
      </c>
      <c r="E393" s="106" t="s">
        <v>4</v>
      </c>
      <c r="F393" s="166" t="s">
        <v>5</v>
      </c>
      <c r="G393" s="5" t="s">
        <v>25</v>
      </c>
      <c r="H393" s="167" t="s">
        <v>351</v>
      </c>
      <c r="I393" s="167" t="s">
        <v>7</v>
      </c>
      <c r="J393" s="5" t="s">
        <v>8</v>
      </c>
      <c r="K393" s="5" t="s">
        <v>13</v>
      </c>
    </row>
    <row r="394" spans="1:11" x14ac:dyDescent="0.3">
      <c r="A394" s="209"/>
      <c r="B394" s="164"/>
      <c r="C394" s="165"/>
      <c r="D394" s="105" t="s">
        <v>3</v>
      </c>
      <c r="E394" s="105" t="s">
        <v>12</v>
      </c>
      <c r="F394" s="161"/>
      <c r="G394" s="6" t="s">
        <v>12</v>
      </c>
      <c r="H394" s="151"/>
      <c r="I394" s="151"/>
      <c r="J394" s="6" t="s">
        <v>12</v>
      </c>
      <c r="K394" s="6" t="s">
        <v>12</v>
      </c>
    </row>
    <row r="395" spans="1:11" x14ac:dyDescent="0.3">
      <c r="A395" s="210" t="s">
        <v>219</v>
      </c>
      <c r="B395" s="191" t="s">
        <v>154</v>
      </c>
      <c r="C395" s="211" t="s">
        <v>17</v>
      </c>
      <c r="D395" s="126" t="s">
        <v>342</v>
      </c>
      <c r="E395" s="130">
        <f>1*0.04</f>
        <v>0.04</v>
      </c>
      <c r="F395" s="126">
        <v>3</v>
      </c>
      <c r="G395" s="130">
        <f>+E395*F395</f>
        <v>0.12</v>
      </c>
      <c r="H395" s="127">
        <v>0.7</v>
      </c>
      <c r="I395" s="127">
        <v>0.8</v>
      </c>
      <c r="J395" s="130">
        <f>+G395*H395*I395</f>
        <v>6.7199999999999996E-2</v>
      </c>
      <c r="K395" s="194">
        <f>SUM(J395:J399)</f>
        <v>0.33395999999999998</v>
      </c>
    </row>
    <row r="396" spans="1:11" x14ac:dyDescent="0.3">
      <c r="A396" s="203"/>
      <c r="B396" s="193"/>
      <c r="C396" s="212"/>
      <c r="D396" s="126" t="s">
        <v>52</v>
      </c>
      <c r="E396" s="130">
        <f>1*0.02</f>
        <v>0.02</v>
      </c>
      <c r="F396" s="126">
        <v>5</v>
      </c>
      <c r="G396" s="130">
        <f>+E396*F396</f>
        <v>0.1</v>
      </c>
      <c r="H396" s="137">
        <v>0.7</v>
      </c>
      <c r="I396" s="127">
        <v>0.8</v>
      </c>
      <c r="J396" s="130">
        <f>+G396*H396*I396</f>
        <v>5.5999999999999994E-2</v>
      </c>
      <c r="K396" s="195"/>
    </row>
    <row r="397" spans="1:11" x14ac:dyDescent="0.3">
      <c r="A397" s="203"/>
      <c r="B397" s="128" t="s">
        <v>155</v>
      </c>
      <c r="C397" s="129" t="s">
        <v>231</v>
      </c>
      <c r="D397" s="126" t="s">
        <v>343</v>
      </c>
      <c r="E397" s="130">
        <f>1*0.03</f>
        <v>0.03</v>
      </c>
      <c r="F397" s="126">
        <v>4</v>
      </c>
      <c r="G397" s="130">
        <f>+E397*F397</f>
        <v>0.12</v>
      </c>
      <c r="H397" s="137">
        <v>0.7</v>
      </c>
      <c r="I397" s="127">
        <v>0.8</v>
      </c>
      <c r="J397" s="130">
        <f>+G397*H397*I397</f>
        <v>6.7199999999999996E-2</v>
      </c>
      <c r="K397" s="195"/>
    </row>
    <row r="398" spans="1:11" x14ac:dyDescent="0.3">
      <c r="A398" s="203"/>
      <c r="B398" s="107" t="s">
        <v>155</v>
      </c>
      <c r="C398" s="2" t="s">
        <v>27</v>
      </c>
      <c r="D398" s="110"/>
      <c r="E398" s="109">
        <v>0.2</v>
      </c>
      <c r="F398" s="110">
        <v>2</v>
      </c>
      <c r="G398" s="109">
        <f>+E398*F398</f>
        <v>0.4</v>
      </c>
      <c r="H398" s="111">
        <v>0.5</v>
      </c>
      <c r="I398" s="111">
        <v>0.5</v>
      </c>
      <c r="J398" s="125">
        <f>+G398*H398*I398</f>
        <v>0.1</v>
      </c>
      <c r="K398" s="195"/>
    </row>
    <row r="399" spans="1:11" x14ac:dyDescent="0.3">
      <c r="A399" s="203"/>
      <c r="B399" s="107" t="s">
        <v>156</v>
      </c>
      <c r="C399" s="2" t="s">
        <v>230</v>
      </c>
      <c r="D399" s="2"/>
      <c r="E399" s="2"/>
      <c r="F399" s="2"/>
      <c r="G399" s="12"/>
      <c r="H399" s="2"/>
      <c r="I399" s="2"/>
      <c r="J399" s="109">
        <f>SUM(J395:J398)*0.15</f>
        <v>4.3559999999999995E-2</v>
      </c>
      <c r="K399" s="199"/>
    </row>
    <row r="400" spans="1:11" x14ac:dyDescent="0.3">
      <c r="A400" s="204"/>
      <c r="B400" s="154"/>
      <c r="C400" s="155"/>
      <c r="D400" s="155"/>
      <c r="E400" s="155"/>
      <c r="F400" s="156"/>
      <c r="G400" s="6">
        <f>SUM(G395:G399)</f>
        <v>0.74</v>
      </c>
      <c r="H400" s="154"/>
      <c r="I400" s="156"/>
      <c r="J400" s="6">
        <f>SUM(J395:J399)</f>
        <v>0.33395999999999998</v>
      </c>
      <c r="K400" s="109"/>
    </row>
    <row r="401" spans="1:11" ht="4.5" customHeight="1" x14ac:dyDescent="0.3">
      <c r="A401" s="157"/>
      <c r="B401" s="158"/>
      <c r="C401" s="158"/>
      <c r="D401" s="158"/>
      <c r="E401" s="158"/>
      <c r="F401" s="158"/>
      <c r="G401" s="158"/>
      <c r="H401" s="158"/>
      <c r="I401" s="158"/>
      <c r="J401" s="158"/>
      <c r="K401" s="158"/>
    </row>
    <row r="402" spans="1:11" x14ac:dyDescent="0.3">
      <c r="A402" s="4"/>
      <c r="B402" s="4"/>
      <c r="C402" s="4"/>
      <c r="D402" s="4"/>
      <c r="E402" s="4"/>
      <c r="F402" s="4"/>
      <c r="G402" s="10"/>
      <c r="H402" s="4"/>
      <c r="I402" s="4"/>
      <c r="J402" s="10"/>
      <c r="K402" s="10"/>
    </row>
    <row r="403" spans="1:11" x14ac:dyDescent="0.3">
      <c r="A403" s="4"/>
      <c r="B403" s="4"/>
      <c r="C403" s="4"/>
      <c r="D403" s="4"/>
      <c r="E403" s="4"/>
      <c r="F403" s="4"/>
      <c r="G403" s="10"/>
      <c r="H403" s="4"/>
      <c r="I403" s="4"/>
      <c r="J403" s="10"/>
      <c r="K403" s="10"/>
    </row>
    <row r="404" spans="1:11" ht="21.75" customHeight="1" x14ac:dyDescent="0.3">
      <c r="A404" s="4"/>
      <c r="B404" s="4"/>
      <c r="C404" s="151" t="s">
        <v>269</v>
      </c>
      <c r="D404" s="151"/>
      <c r="E404" s="4"/>
      <c r="F404" s="4"/>
      <c r="G404" s="10"/>
      <c r="H404" s="4"/>
      <c r="I404" s="4"/>
      <c r="J404" s="10"/>
      <c r="K404" s="10"/>
    </row>
    <row r="405" spans="1:11" x14ac:dyDescent="0.3">
      <c r="A405" s="4"/>
      <c r="B405" s="4"/>
      <c r="C405" s="2" t="s">
        <v>51</v>
      </c>
      <c r="D405" s="3">
        <f>+G16</f>
        <v>140.99279999999999</v>
      </c>
      <c r="E405" s="4"/>
      <c r="F405" s="4"/>
      <c r="G405" s="10"/>
      <c r="H405" s="4"/>
      <c r="I405" s="4"/>
      <c r="J405" s="10"/>
      <c r="K405" s="10"/>
    </row>
    <row r="406" spans="1:11" x14ac:dyDescent="0.3">
      <c r="A406" s="4"/>
      <c r="B406" s="4"/>
      <c r="C406" s="2" t="s">
        <v>10</v>
      </c>
      <c r="D406" s="3">
        <f>+J16</f>
        <v>105.90754085</v>
      </c>
      <c r="E406" s="4"/>
      <c r="F406" s="4"/>
      <c r="G406" s="10"/>
      <c r="H406" s="4"/>
      <c r="I406" s="4"/>
      <c r="J406" s="10"/>
      <c r="K406" s="10"/>
    </row>
  </sheetData>
  <mergeCells count="352">
    <mergeCell ref="A401:K401"/>
    <mergeCell ref="C404:D404"/>
    <mergeCell ref="A395:A400"/>
    <mergeCell ref="B395:B396"/>
    <mergeCell ref="C395:C396"/>
    <mergeCell ref="K395:K399"/>
    <mergeCell ref="B400:F400"/>
    <mergeCell ref="H400:I400"/>
    <mergeCell ref="A392:K392"/>
    <mergeCell ref="A393:A394"/>
    <mergeCell ref="B393:C394"/>
    <mergeCell ref="F393:F394"/>
    <mergeCell ref="H393:H394"/>
    <mergeCell ref="I393:I394"/>
    <mergeCell ref="A373:A391"/>
    <mergeCell ref="B373:B374"/>
    <mergeCell ref="C373:C374"/>
    <mergeCell ref="K373:K390"/>
    <mergeCell ref="B375:B377"/>
    <mergeCell ref="C375:C377"/>
    <mergeCell ref="B391:F391"/>
    <mergeCell ref="H391:I391"/>
    <mergeCell ref="A369:K369"/>
    <mergeCell ref="A370:K370"/>
    <mergeCell ref="A371:A372"/>
    <mergeCell ref="B371:C372"/>
    <mergeCell ref="F371:F372"/>
    <mergeCell ref="H371:H372"/>
    <mergeCell ref="I371:I372"/>
    <mergeCell ref="A347:K347"/>
    <mergeCell ref="A348:A349"/>
    <mergeCell ref="B348:C349"/>
    <mergeCell ref="F348:F349"/>
    <mergeCell ref="H348:H349"/>
    <mergeCell ref="I348:I349"/>
    <mergeCell ref="A350:A368"/>
    <mergeCell ref="K350:K367"/>
    <mergeCell ref="B351:B355"/>
    <mergeCell ref="C351:C355"/>
    <mergeCell ref="B356:B357"/>
    <mergeCell ref="C356:C357"/>
    <mergeCell ref="B358:B359"/>
    <mergeCell ref="C358:C359"/>
    <mergeCell ref="B368:F368"/>
    <mergeCell ref="H368:I368"/>
    <mergeCell ref="A341:A345"/>
    <mergeCell ref="K341:K344"/>
    <mergeCell ref="B345:F345"/>
    <mergeCell ref="H345:I345"/>
    <mergeCell ref="A346:K346"/>
    <mergeCell ref="A337:K337"/>
    <mergeCell ref="A338:K338"/>
    <mergeCell ref="A339:A340"/>
    <mergeCell ref="B339:C340"/>
    <mergeCell ref="F339:F340"/>
    <mergeCell ref="H339:H340"/>
    <mergeCell ref="I339:I340"/>
    <mergeCell ref="A330:A336"/>
    <mergeCell ref="K330:K335"/>
    <mergeCell ref="B336:F336"/>
    <mergeCell ref="H336:I336"/>
    <mergeCell ref="A328:A329"/>
    <mergeCell ref="B328:C329"/>
    <mergeCell ref="F328:F329"/>
    <mergeCell ref="H328:H329"/>
    <mergeCell ref="C330:C331"/>
    <mergeCell ref="B330:B331"/>
    <mergeCell ref="A326:K326"/>
    <mergeCell ref="A327:K327"/>
    <mergeCell ref="A315:K315"/>
    <mergeCell ref="A316:A317"/>
    <mergeCell ref="B316:C317"/>
    <mergeCell ref="F316:F317"/>
    <mergeCell ref="H316:H317"/>
    <mergeCell ref="I316:I317"/>
    <mergeCell ref="I328:I329"/>
    <mergeCell ref="C318:C321"/>
    <mergeCell ref="B318:B321"/>
    <mergeCell ref="I288:I289"/>
    <mergeCell ref="A288:A289"/>
    <mergeCell ref="B288:C289"/>
    <mergeCell ref="F288:F289"/>
    <mergeCell ref="H288:H289"/>
    <mergeCell ref="A318:A325"/>
    <mergeCell ref="K318:K324"/>
    <mergeCell ref="B325:F325"/>
    <mergeCell ref="H325:I325"/>
    <mergeCell ref="H302:H303"/>
    <mergeCell ref="I302:I303"/>
    <mergeCell ref="A304:A313"/>
    <mergeCell ref="K304:K312"/>
    <mergeCell ref="B313:F313"/>
    <mergeCell ref="H313:I313"/>
    <mergeCell ref="A314:K314"/>
    <mergeCell ref="A300:K300"/>
    <mergeCell ref="A301:K301"/>
    <mergeCell ref="A302:A303"/>
    <mergeCell ref="B302:C303"/>
    <mergeCell ref="F302:F303"/>
    <mergeCell ref="A276:A285"/>
    <mergeCell ref="K276:K284"/>
    <mergeCell ref="B285:F285"/>
    <mergeCell ref="H285:I285"/>
    <mergeCell ref="A286:K286"/>
    <mergeCell ref="A273:K273"/>
    <mergeCell ref="A274:A275"/>
    <mergeCell ref="B274:C275"/>
    <mergeCell ref="F274:F275"/>
    <mergeCell ref="H274:H275"/>
    <mergeCell ref="I274:I275"/>
    <mergeCell ref="I256:I257"/>
    <mergeCell ref="A258:A271"/>
    <mergeCell ref="K258:K270"/>
    <mergeCell ref="B271:F271"/>
    <mergeCell ref="H271:I271"/>
    <mergeCell ref="A272:K272"/>
    <mergeCell ref="A256:A257"/>
    <mergeCell ref="B256:C257"/>
    <mergeCell ref="F256:F257"/>
    <mergeCell ref="H256:H257"/>
    <mergeCell ref="C263:C264"/>
    <mergeCell ref="B263:B264"/>
    <mergeCell ref="A238:A243"/>
    <mergeCell ref="K238:K242"/>
    <mergeCell ref="B243:F243"/>
    <mergeCell ref="H243:I243"/>
    <mergeCell ref="A244:K244"/>
    <mergeCell ref="A255:K255"/>
    <mergeCell ref="A235:K235"/>
    <mergeCell ref="A236:A237"/>
    <mergeCell ref="B236:C237"/>
    <mergeCell ref="F236:F237"/>
    <mergeCell ref="H236:H237"/>
    <mergeCell ref="I236:I237"/>
    <mergeCell ref="A248:A253"/>
    <mergeCell ref="K248:K252"/>
    <mergeCell ref="B253:F253"/>
    <mergeCell ref="H253:I253"/>
    <mergeCell ref="A254:K254"/>
    <mergeCell ref="I226:I227"/>
    <mergeCell ref="A228:A233"/>
    <mergeCell ref="K228:K232"/>
    <mergeCell ref="B233:F233"/>
    <mergeCell ref="H233:I233"/>
    <mergeCell ref="A234:K234"/>
    <mergeCell ref="A226:A227"/>
    <mergeCell ref="B226:C227"/>
    <mergeCell ref="F226:F227"/>
    <mergeCell ref="H226:H227"/>
    <mergeCell ref="A161:K161"/>
    <mergeCell ref="A162:K162"/>
    <mergeCell ref="A163:A164"/>
    <mergeCell ref="B163:C164"/>
    <mergeCell ref="F163:F164"/>
    <mergeCell ref="H163:H164"/>
    <mergeCell ref="I163:I164"/>
    <mergeCell ref="A165:A175"/>
    <mergeCell ref="K165:K174"/>
    <mergeCell ref="B175:F175"/>
    <mergeCell ref="H175:I175"/>
    <mergeCell ref="A153:A160"/>
    <mergeCell ref="K153:K159"/>
    <mergeCell ref="B160:F160"/>
    <mergeCell ref="H160:I160"/>
    <mergeCell ref="A149:K149"/>
    <mergeCell ref="A150:K150"/>
    <mergeCell ref="A151:A152"/>
    <mergeCell ref="B151:C152"/>
    <mergeCell ref="F151:F152"/>
    <mergeCell ref="H151:H152"/>
    <mergeCell ref="I151:I152"/>
    <mergeCell ref="I135:I136"/>
    <mergeCell ref="A137:A148"/>
    <mergeCell ref="K137:K147"/>
    <mergeCell ref="B148:F148"/>
    <mergeCell ref="H148:I148"/>
    <mergeCell ref="A135:A136"/>
    <mergeCell ref="B135:C136"/>
    <mergeCell ref="F135:F136"/>
    <mergeCell ref="H135:H136"/>
    <mergeCell ref="A134:K134"/>
    <mergeCell ref="A123:K123"/>
    <mergeCell ref="A127:A132"/>
    <mergeCell ref="K127:K131"/>
    <mergeCell ref="B132:F132"/>
    <mergeCell ref="H132:I132"/>
    <mergeCell ref="A133:K133"/>
    <mergeCell ref="A117:A122"/>
    <mergeCell ref="K117:K121"/>
    <mergeCell ref="B122:F122"/>
    <mergeCell ref="H122:I122"/>
    <mergeCell ref="A113:K113"/>
    <mergeCell ref="A114:K114"/>
    <mergeCell ref="A115:A116"/>
    <mergeCell ref="B115:C116"/>
    <mergeCell ref="F115:F116"/>
    <mergeCell ref="H115:H116"/>
    <mergeCell ref="I115:I116"/>
    <mergeCell ref="A107:A112"/>
    <mergeCell ref="K107:K111"/>
    <mergeCell ref="B112:F112"/>
    <mergeCell ref="H112:I112"/>
    <mergeCell ref="A103:K103"/>
    <mergeCell ref="A104:K104"/>
    <mergeCell ref="A105:A106"/>
    <mergeCell ref="B105:C106"/>
    <mergeCell ref="F105:F106"/>
    <mergeCell ref="H105:H106"/>
    <mergeCell ref="I105:I106"/>
    <mergeCell ref="A94:A102"/>
    <mergeCell ref="K94:K101"/>
    <mergeCell ref="B102:F102"/>
    <mergeCell ref="H102:I102"/>
    <mergeCell ref="A91:K91"/>
    <mergeCell ref="A92:A93"/>
    <mergeCell ref="B92:C93"/>
    <mergeCell ref="F92:F93"/>
    <mergeCell ref="H92:H93"/>
    <mergeCell ref="I92:I93"/>
    <mergeCell ref="A80:A89"/>
    <mergeCell ref="K80:K88"/>
    <mergeCell ref="B89:F89"/>
    <mergeCell ref="H89:I89"/>
    <mergeCell ref="A90:K90"/>
    <mergeCell ref="A78:A79"/>
    <mergeCell ref="B78:C79"/>
    <mergeCell ref="F78:F79"/>
    <mergeCell ref="H78:H79"/>
    <mergeCell ref="A38:K38"/>
    <mergeCell ref="A63:K63"/>
    <mergeCell ref="A64:A65"/>
    <mergeCell ref="B64:C65"/>
    <mergeCell ref="F64:F65"/>
    <mergeCell ref="H64:H65"/>
    <mergeCell ref="I64:I65"/>
    <mergeCell ref="A49:K49"/>
    <mergeCell ref="A50:A51"/>
    <mergeCell ref="B50:C51"/>
    <mergeCell ref="F50:F51"/>
    <mergeCell ref="H50:H51"/>
    <mergeCell ref="I50:I51"/>
    <mergeCell ref="A52:A61"/>
    <mergeCell ref="A39:K39"/>
    <mergeCell ref="A40:A41"/>
    <mergeCell ref="B40:C41"/>
    <mergeCell ref="F40:F41"/>
    <mergeCell ref="H40:H41"/>
    <mergeCell ref="I40:I41"/>
    <mergeCell ref="I19:I20"/>
    <mergeCell ref="A21:A37"/>
    <mergeCell ref="K21:K36"/>
    <mergeCell ref="B25:B26"/>
    <mergeCell ref="C25:C26"/>
    <mergeCell ref="B37:F37"/>
    <mergeCell ref="H37:I37"/>
    <mergeCell ref="A19:A20"/>
    <mergeCell ref="B19:C20"/>
    <mergeCell ref="F19:F20"/>
    <mergeCell ref="H19:H20"/>
    <mergeCell ref="B27:B28"/>
    <mergeCell ref="C27:C28"/>
    <mergeCell ref="A5:A16"/>
    <mergeCell ref="K5:K15"/>
    <mergeCell ref="B16:F16"/>
    <mergeCell ref="H16:I16"/>
    <mergeCell ref="A17:K17"/>
    <mergeCell ref="A18:K18"/>
    <mergeCell ref="A2:K2"/>
    <mergeCell ref="A3:A4"/>
    <mergeCell ref="B3:C4"/>
    <mergeCell ref="F3:F4"/>
    <mergeCell ref="H3:H4"/>
    <mergeCell ref="I3:I4"/>
    <mergeCell ref="A176:K176"/>
    <mergeCell ref="A177:K177"/>
    <mergeCell ref="A178:A179"/>
    <mergeCell ref="B178:C179"/>
    <mergeCell ref="F178:F179"/>
    <mergeCell ref="H178:H179"/>
    <mergeCell ref="I178:I179"/>
    <mergeCell ref="K52:K60"/>
    <mergeCell ref="B61:F61"/>
    <mergeCell ref="H61:I61"/>
    <mergeCell ref="A62:K62"/>
    <mergeCell ref="A124:K124"/>
    <mergeCell ref="A125:A126"/>
    <mergeCell ref="B125:C126"/>
    <mergeCell ref="F125:F126"/>
    <mergeCell ref="H125:H126"/>
    <mergeCell ref="I125:I126"/>
    <mergeCell ref="A66:A75"/>
    <mergeCell ref="K66:K74"/>
    <mergeCell ref="B75:F75"/>
    <mergeCell ref="H75:I75"/>
    <mergeCell ref="A76:K76"/>
    <mergeCell ref="A77:K77"/>
    <mergeCell ref="I78:I79"/>
    <mergeCell ref="A180:A185"/>
    <mergeCell ref="K180:K184"/>
    <mergeCell ref="B185:F185"/>
    <mergeCell ref="H185:I185"/>
    <mergeCell ref="A186:K186"/>
    <mergeCell ref="A187:K187"/>
    <mergeCell ref="A188:A189"/>
    <mergeCell ref="B188:C189"/>
    <mergeCell ref="F188:F189"/>
    <mergeCell ref="H188:H189"/>
    <mergeCell ref="I188:I189"/>
    <mergeCell ref="H223:I223"/>
    <mergeCell ref="A224:K224"/>
    <mergeCell ref="A225:K225"/>
    <mergeCell ref="A212:K212"/>
    <mergeCell ref="A190:A200"/>
    <mergeCell ref="K190:K199"/>
    <mergeCell ref="B200:F200"/>
    <mergeCell ref="H200:I200"/>
    <mergeCell ref="A201:K201"/>
    <mergeCell ref="A202:K202"/>
    <mergeCell ref="A203:A204"/>
    <mergeCell ref="B203:C204"/>
    <mergeCell ref="F203:F204"/>
    <mergeCell ref="H203:H204"/>
    <mergeCell ref="I203:I204"/>
    <mergeCell ref="A213:A214"/>
    <mergeCell ref="B213:C214"/>
    <mergeCell ref="F213:F214"/>
    <mergeCell ref="H213:H214"/>
    <mergeCell ref="I213:I214"/>
    <mergeCell ref="A42:A47"/>
    <mergeCell ref="K42:K46"/>
    <mergeCell ref="B47:F47"/>
    <mergeCell ref="H47:I47"/>
    <mergeCell ref="A48:K48"/>
    <mergeCell ref="A287:K287"/>
    <mergeCell ref="A290:A299"/>
    <mergeCell ref="K290:K298"/>
    <mergeCell ref="B299:F299"/>
    <mergeCell ref="H299:I299"/>
    <mergeCell ref="A205:A210"/>
    <mergeCell ref="K205:K209"/>
    <mergeCell ref="B210:F210"/>
    <mergeCell ref="H210:I210"/>
    <mergeCell ref="A211:K211"/>
    <mergeCell ref="A245:K245"/>
    <mergeCell ref="A246:A247"/>
    <mergeCell ref="B246:C247"/>
    <mergeCell ref="F246:F247"/>
    <mergeCell ref="H246:H247"/>
    <mergeCell ref="I246:I247"/>
    <mergeCell ref="A215:A223"/>
    <mergeCell ref="K215:K222"/>
    <mergeCell ref="B223:F2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landscape" r:id="rId1"/>
  <rowBreaks count="5" manualBreakCount="5">
    <brk id="102" max="12" man="1"/>
    <brk id="133" max="12" man="1"/>
    <brk id="211" max="12" man="1"/>
    <brk id="224" max="12" man="1"/>
    <brk id="36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5"/>
  <sheetViews>
    <sheetView showGridLines="0" view="pageBreakPreview" topLeftCell="A25" zoomScale="130" zoomScaleNormal="145" zoomScaleSheetLayoutView="130" workbookViewId="0">
      <selection activeCell="C43" sqref="C43"/>
    </sheetView>
  </sheetViews>
  <sheetFormatPr baseColWidth="10" defaultRowHeight="14.4" x14ac:dyDescent="0.3"/>
  <cols>
    <col min="1" max="1" width="9.109375" customWidth="1"/>
    <col min="2" max="2" width="4.88671875" bestFit="1" customWidth="1"/>
    <col min="3" max="3" width="58.88671875" bestFit="1" customWidth="1"/>
    <col min="4" max="4" width="8.109375" bestFit="1" customWidth="1"/>
    <col min="5" max="5" width="7.5546875" bestFit="1" customWidth="1"/>
    <col min="6" max="6" width="7.109375" bestFit="1" customWidth="1"/>
    <col min="7" max="7" width="6.88671875" style="11" bestFit="1" customWidth="1"/>
    <col min="8" max="8" width="10.33203125" customWidth="1"/>
    <col min="9" max="9" width="7.33203125" bestFit="1" customWidth="1"/>
    <col min="10" max="10" width="6.88671875" style="11" customWidth="1"/>
    <col min="11" max="11" width="10.5546875" style="11" customWidth="1"/>
  </cols>
  <sheetData>
    <row r="2" spans="1:11" x14ac:dyDescent="0.3">
      <c r="A2" s="160" t="s">
        <v>270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5.5" customHeight="1" x14ac:dyDescent="0.3">
      <c r="A3" s="161" t="s">
        <v>0</v>
      </c>
      <c r="B3" s="162" t="s">
        <v>1</v>
      </c>
      <c r="C3" s="163"/>
      <c r="D3" s="106" t="s">
        <v>2</v>
      </c>
      <c r="E3" s="106" t="s">
        <v>4</v>
      </c>
      <c r="F3" s="166" t="s">
        <v>5</v>
      </c>
      <c r="G3" s="5" t="s">
        <v>25</v>
      </c>
      <c r="H3" s="167" t="s">
        <v>351</v>
      </c>
      <c r="I3" s="167" t="s">
        <v>7</v>
      </c>
      <c r="J3" s="5" t="s">
        <v>8</v>
      </c>
      <c r="K3" s="5" t="s">
        <v>13</v>
      </c>
    </row>
    <row r="4" spans="1:11" x14ac:dyDescent="0.3">
      <c r="A4" s="161"/>
      <c r="B4" s="164"/>
      <c r="C4" s="165"/>
      <c r="D4" s="105" t="s">
        <v>3</v>
      </c>
      <c r="E4" s="105" t="s">
        <v>12</v>
      </c>
      <c r="F4" s="161"/>
      <c r="G4" s="6" t="s">
        <v>12</v>
      </c>
      <c r="H4" s="151"/>
      <c r="I4" s="151"/>
      <c r="J4" s="6" t="s">
        <v>12</v>
      </c>
      <c r="K4" s="6" t="s">
        <v>12</v>
      </c>
    </row>
    <row r="5" spans="1:11" x14ac:dyDescent="0.3">
      <c r="A5" s="213" t="s">
        <v>257</v>
      </c>
      <c r="B5" s="103" t="s">
        <v>369</v>
      </c>
      <c r="C5" s="112" t="s">
        <v>337</v>
      </c>
      <c r="D5" s="2"/>
      <c r="E5" s="2"/>
      <c r="F5" s="2"/>
      <c r="G5" s="109">
        <f>+G30</f>
        <v>12.370000000000001</v>
      </c>
      <c r="H5" s="2"/>
      <c r="I5" s="12"/>
      <c r="J5" s="7">
        <f>+J30</f>
        <v>5.9740200000000012</v>
      </c>
      <c r="K5" s="102"/>
    </row>
    <row r="6" spans="1:11" x14ac:dyDescent="0.3">
      <c r="A6" s="225"/>
      <c r="B6" s="103" t="s">
        <v>370</v>
      </c>
      <c r="C6" s="112" t="s">
        <v>338</v>
      </c>
      <c r="D6" s="2"/>
      <c r="E6" s="2"/>
      <c r="F6" s="2"/>
      <c r="G6" s="113">
        <f>+G44</f>
        <v>5.29</v>
      </c>
      <c r="H6" s="2"/>
      <c r="I6" s="12"/>
      <c r="J6" s="7">
        <f>+J44</f>
        <v>2.3685400000000003</v>
      </c>
      <c r="K6" s="102"/>
    </row>
    <row r="7" spans="1:11" x14ac:dyDescent="0.3">
      <c r="A7" s="225"/>
      <c r="B7" s="103" t="s">
        <v>371</v>
      </c>
      <c r="C7" s="2" t="s">
        <v>258</v>
      </c>
      <c r="D7" s="2"/>
      <c r="E7" s="2"/>
      <c r="F7" s="2"/>
      <c r="G7" s="12"/>
      <c r="H7" s="2"/>
      <c r="I7" s="2"/>
      <c r="J7" s="109">
        <f>SUM(J5:J6)*0.05</f>
        <v>0.41712800000000017</v>
      </c>
      <c r="K7" s="104"/>
    </row>
    <row r="8" spans="1:11" x14ac:dyDescent="0.3">
      <c r="A8" s="166"/>
      <c r="B8" s="154"/>
      <c r="C8" s="155"/>
      <c r="D8" s="155"/>
      <c r="E8" s="155"/>
      <c r="F8" s="156"/>
      <c r="G8" s="6">
        <f>SUM(G5:G7)</f>
        <v>17.66</v>
      </c>
      <c r="H8" s="154"/>
      <c r="I8" s="156"/>
      <c r="J8" s="6">
        <f>SUM(J5:J7)</f>
        <v>8.7596880000000024</v>
      </c>
      <c r="K8" s="109"/>
    </row>
    <row r="9" spans="1:11" ht="4.5" customHeight="1" x14ac:dyDescent="0.3">
      <c r="A9" s="157"/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1" x14ac:dyDescent="0.3">
      <c r="A10" s="160" t="s">
        <v>336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</row>
    <row r="11" spans="1:11" ht="25.5" customHeight="1" x14ac:dyDescent="0.3">
      <c r="A11" s="209" t="s">
        <v>0</v>
      </c>
      <c r="B11" s="162" t="s">
        <v>1</v>
      </c>
      <c r="C11" s="163"/>
      <c r="D11" s="106" t="s">
        <v>2</v>
      </c>
      <c r="E11" s="106" t="s">
        <v>4</v>
      </c>
      <c r="F11" s="166" t="s">
        <v>5</v>
      </c>
      <c r="G11" s="5" t="s">
        <v>25</v>
      </c>
      <c r="H11" s="167" t="s">
        <v>351</v>
      </c>
      <c r="I11" s="167" t="s">
        <v>7</v>
      </c>
      <c r="J11" s="5" t="s">
        <v>8</v>
      </c>
      <c r="K11" s="5" t="s">
        <v>13</v>
      </c>
    </row>
    <row r="12" spans="1:11" x14ac:dyDescent="0.3">
      <c r="A12" s="209"/>
      <c r="B12" s="164"/>
      <c r="C12" s="165"/>
      <c r="D12" s="105" t="s">
        <v>3</v>
      </c>
      <c r="E12" s="105" t="s">
        <v>12</v>
      </c>
      <c r="F12" s="161"/>
      <c r="G12" s="6" t="s">
        <v>12</v>
      </c>
      <c r="H12" s="151"/>
      <c r="I12" s="151"/>
      <c r="J12" s="6" t="s">
        <v>12</v>
      </c>
      <c r="K12" s="6" t="s">
        <v>12</v>
      </c>
    </row>
    <row r="13" spans="1:11" x14ac:dyDescent="0.3">
      <c r="A13" s="224" t="s">
        <v>339</v>
      </c>
      <c r="B13" s="191" t="s">
        <v>154</v>
      </c>
      <c r="C13" s="211" t="s">
        <v>17</v>
      </c>
      <c r="D13" s="131" t="s">
        <v>342</v>
      </c>
      <c r="E13" s="135">
        <f>1*0.04</f>
        <v>0.04</v>
      </c>
      <c r="F13" s="131">
        <v>12</v>
      </c>
      <c r="G13" s="135">
        <f t="shared" ref="G13:G19" si="0">+E13*F13</f>
        <v>0.48</v>
      </c>
      <c r="H13" s="132">
        <v>0.8</v>
      </c>
      <c r="I13" s="132">
        <v>0.8</v>
      </c>
      <c r="J13" s="135">
        <f t="shared" ref="J13:J19" si="1">+G13*H13*I13</f>
        <v>0.30720000000000003</v>
      </c>
      <c r="K13" s="195">
        <f>SUM(J13:J29)</f>
        <v>5.9740200000000012</v>
      </c>
    </row>
    <row r="14" spans="1:11" x14ac:dyDescent="0.3">
      <c r="A14" s="224"/>
      <c r="B14" s="193"/>
      <c r="C14" s="212"/>
      <c r="D14" s="131" t="s">
        <v>52</v>
      </c>
      <c r="E14" s="135">
        <f>1*0.02</f>
        <v>0.02</v>
      </c>
      <c r="F14" s="131">
        <v>6</v>
      </c>
      <c r="G14" s="135">
        <f t="shared" si="0"/>
        <v>0.12</v>
      </c>
      <c r="H14" s="132">
        <v>0.8</v>
      </c>
      <c r="I14" s="132">
        <v>0.8</v>
      </c>
      <c r="J14" s="135">
        <f t="shared" si="1"/>
        <v>7.6800000000000007E-2</v>
      </c>
      <c r="K14" s="195"/>
    </row>
    <row r="15" spans="1:11" x14ac:dyDescent="0.3">
      <c r="A15" s="224"/>
      <c r="B15" s="191" t="s">
        <v>155</v>
      </c>
      <c r="C15" s="211" t="s">
        <v>17</v>
      </c>
      <c r="D15" s="131" t="s">
        <v>342</v>
      </c>
      <c r="E15" s="135">
        <f>1*0.04</f>
        <v>0.04</v>
      </c>
      <c r="F15" s="131">
        <v>16</v>
      </c>
      <c r="G15" s="135">
        <f t="shared" si="0"/>
        <v>0.64</v>
      </c>
      <c r="H15" s="132">
        <v>0.8</v>
      </c>
      <c r="I15" s="132">
        <v>0.8</v>
      </c>
      <c r="J15" s="135">
        <f t="shared" si="1"/>
        <v>0.40960000000000002</v>
      </c>
      <c r="K15" s="195"/>
    </row>
    <row r="16" spans="1:11" x14ac:dyDescent="0.3">
      <c r="A16" s="224"/>
      <c r="B16" s="193"/>
      <c r="C16" s="212"/>
      <c r="D16" s="131" t="s">
        <v>52</v>
      </c>
      <c r="E16" s="135">
        <f>1*0.02</f>
        <v>0.02</v>
      </c>
      <c r="F16" s="131">
        <v>2</v>
      </c>
      <c r="G16" s="135">
        <f t="shared" si="0"/>
        <v>0.04</v>
      </c>
      <c r="H16" s="132">
        <v>0.8</v>
      </c>
      <c r="I16" s="132">
        <v>0.8</v>
      </c>
      <c r="J16" s="135">
        <f t="shared" si="1"/>
        <v>2.5600000000000001E-2</v>
      </c>
      <c r="K16" s="195"/>
    </row>
    <row r="17" spans="1:11" x14ac:dyDescent="0.3">
      <c r="A17" s="224"/>
      <c r="B17" s="107" t="s">
        <v>156</v>
      </c>
      <c r="C17" s="108" t="s">
        <v>18</v>
      </c>
      <c r="D17" s="131" t="s">
        <v>343</v>
      </c>
      <c r="E17" s="135">
        <f>1*0.03</f>
        <v>0.03</v>
      </c>
      <c r="F17" s="131">
        <v>6</v>
      </c>
      <c r="G17" s="135">
        <f t="shared" si="0"/>
        <v>0.18</v>
      </c>
      <c r="H17" s="132">
        <v>0.8</v>
      </c>
      <c r="I17" s="132">
        <v>0.8</v>
      </c>
      <c r="J17" s="135">
        <f t="shared" si="1"/>
        <v>0.1152</v>
      </c>
      <c r="K17" s="195"/>
    </row>
    <row r="18" spans="1:11" x14ac:dyDescent="0.3">
      <c r="A18" s="224"/>
      <c r="B18" s="191" t="s">
        <v>157</v>
      </c>
      <c r="C18" s="211" t="s">
        <v>17</v>
      </c>
      <c r="D18" s="131" t="s">
        <v>343</v>
      </c>
      <c r="E18" s="135">
        <f>1*0.03</f>
        <v>0.03</v>
      </c>
      <c r="F18" s="131">
        <v>3</v>
      </c>
      <c r="G18" s="135">
        <f t="shared" si="0"/>
        <v>0.09</v>
      </c>
      <c r="H18" s="132">
        <v>0.8</v>
      </c>
      <c r="I18" s="132">
        <v>0.8</v>
      </c>
      <c r="J18" s="135">
        <f t="shared" si="1"/>
        <v>5.7599999999999998E-2</v>
      </c>
      <c r="K18" s="195"/>
    </row>
    <row r="19" spans="1:11" x14ac:dyDescent="0.3">
      <c r="A19" s="224"/>
      <c r="B19" s="193"/>
      <c r="C19" s="212"/>
      <c r="D19" s="131" t="s">
        <v>352</v>
      </c>
      <c r="E19" s="135">
        <f>1*0.07</f>
        <v>7.0000000000000007E-2</v>
      </c>
      <c r="F19" s="131">
        <v>6</v>
      </c>
      <c r="G19" s="135">
        <f t="shared" si="0"/>
        <v>0.42000000000000004</v>
      </c>
      <c r="H19" s="132">
        <v>0.8</v>
      </c>
      <c r="I19" s="132">
        <v>0.8</v>
      </c>
      <c r="J19" s="135">
        <f t="shared" si="1"/>
        <v>0.26880000000000009</v>
      </c>
      <c r="K19" s="195"/>
    </row>
    <row r="20" spans="1:11" x14ac:dyDescent="0.3">
      <c r="A20" s="224"/>
      <c r="B20" s="133" t="s">
        <v>158</v>
      </c>
      <c r="C20" s="108" t="s">
        <v>236</v>
      </c>
      <c r="D20" s="136" t="s">
        <v>359</v>
      </c>
      <c r="E20" s="138">
        <f>1*0.2</f>
        <v>0.2</v>
      </c>
      <c r="F20" s="110">
        <v>2</v>
      </c>
      <c r="G20" s="109">
        <f t="shared" ref="G20:G28" si="2">+E20*F20</f>
        <v>0.4</v>
      </c>
      <c r="H20" s="111">
        <v>0.8</v>
      </c>
      <c r="I20" s="111">
        <v>0.8</v>
      </c>
      <c r="J20" s="125">
        <f t="shared" ref="J20:J28" si="3">+G20*H20*I20</f>
        <v>0.25600000000000006</v>
      </c>
      <c r="K20" s="195"/>
    </row>
    <row r="21" spans="1:11" x14ac:dyDescent="0.3">
      <c r="A21" s="224"/>
      <c r="B21" s="133" t="s">
        <v>159</v>
      </c>
      <c r="C21" s="108" t="s">
        <v>236</v>
      </c>
      <c r="D21" s="136" t="s">
        <v>359</v>
      </c>
      <c r="E21" s="138">
        <f>1*0.2</f>
        <v>0.2</v>
      </c>
      <c r="F21" s="110">
        <v>1</v>
      </c>
      <c r="G21" s="109">
        <f t="shared" si="2"/>
        <v>0.2</v>
      </c>
      <c r="H21" s="111">
        <v>0.8</v>
      </c>
      <c r="I21" s="111">
        <v>0.8</v>
      </c>
      <c r="J21" s="125">
        <f t="shared" si="3"/>
        <v>0.12800000000000003</v>
      </c>
      <c r="K21" s="195"/>
    </row>
    <row r="22" spans="1:11" x14ac:dyDescent="0.3">
      <c r="A22" s="224"/>
      <c r="B22" s="133" t="s">
        <v>160</v>
      </c>
      <c r="C22" s="2" t="s">
        <v>27</v>
      </c>
      <c r="D22" s="110"/>
      <c r="E22" s="109">
        <v>0.2</v>
      </c>
      <c r="F22" s="110">
        <v>8</v>
      </c>
      <c r="G22" s="109">
        <f t="shared" si="2"/>
        <v>1.6</v>
      </c>
      <c r="H22" s="111">
        <v>0.5</v>
      </c>
      <c r="I22" s="111">
        <v>0.5</v>
      </c>
      <c r="J22" s="125">
        <f t="shared" si="3"/>
        <v>0.4</v>
      </c>
      <c r="K22" s="195"/>
    </row>
    <row r="23" spans="1:11" x14ac:dyDescent="0.3">
      <c r="A23" s="224"/>
      <c r="B23" s="133" t="s">
        <v>161</v>
      </c>
      <c r="C23" s="2" t="s">
        <v>27</v>
      </c>
      <c r="D23" s="131"/>
      <c r="E23" s="135">
        <v>0.2</v>
      </c>
      <c r="F23" s="131">
        <v>8</v>
      </c>
      <c r="G23" s="135">
        <f>+E23*F23</f>
        <v>1.6</v>
      </c>
      <c r="H23" s="132">
        <v>0.5</v>
      </c>
      <c r="I23" s="132">
        <v>0.5</v>
      </c>
      <c r="J23" s="135">
        <f>+G23*H23*I23</f>
        <v>0.4</v>
      </c>
      <c r="K23" s="195"/>
    </row>
    <row r="24" spans="1:11" x14ac:dyDescent="0.3">
      <c r="A24" s="224"/>
      <c r="B24" s="133" t="s">
        <v>177</v>
      </c>
      <c r="C24" s="2" t="s">
        <v>27</v>
      </c>
      <c r="D24" s="131"/>
      <c r="E24" s="135">
        <v>0.2</v>
      </c>
      <c r="F24" s="131">
        <v>7</v>
      </c>
      <c r="G24" s="135">
        <f>+E24*F24</f>
        <v>1.4000000000000001</v>
      </c>
      <c r="H24" s="132">
        <v>0.5</v>
      </c>
      <c r="I24" s="132">
        <v>0.5</v>
      </c>
      <c r="J24" s="135">
        <f>+G24*H24*I24</f>
        <v>0.35000000000000003</v>
      </c>
      <c r="K24" s="195"/>
    </row>
    <row r="25" spans="1:11" x14ac:dyDescent="0.3">
      <c r="A25" s="224"/>
      <c r="B25" s="133" t="s">
        <v>183</v>
      </c>
      <c r="C25" s="2" t="s">
        <v>27</v>
      </c>
      <c r="D25" s="131"/>
      <c r="E25" s="135">
        <v>0.2</v>
      </c>
      <c r="F25" s="131">
        <v>5</v>
      </c>
      <c r="G25" s="135">
        <f>+E25*F25</f>
        <v>1</v>
      </c>
      <c r="H25" s="132">
        <v>0.5</v>
      </c>
      <c r="I25" s="132">
        <v>0.5</v>
      </c>
      <c r="J25" s="135">
        <f>+G25*H25*I25</f>
        <v>0.25</v>
      </c>
      <c r="K25" s="195"/>
    </row>
    <row r="26" spans="1:11" x14ac:dyDescent="0.3">
      <c r="A26" s="224"/>
      <c r="B26" s="133" t="s">
        <v>184</v>
      </c>
      <c r="C26" s="2" t="s">
        <v>27</v>
      </c>
      <c r="D26" s="131"/>
      <c r="E26" s="135">
        <v>0.2</v>
      </c>
      <c r="F26" s="131">
        <v>11</v>
      </c>
      <c r="G26" s="135">
        <f>+E26*F26</f>
        <v>2.2000000000000002</v>
      </c>
      <c r="H26" s="132">
        <v>0.5</v>
      </c>
      <c r="I26" s="132">
        <v>0.5</v>
      </c>
      <c r="J26" s="135">
        <f>+G26*H26*I26</f>
        <v>0.55000000000000004</v>
      </c>
      <c r="K26" s="195"/>
    </row>
    <row r="27" spans="1:11" x14ac:dyDescent="0.3">
      <c r="A27" s="224"/>
      <c r="B27" s="133" t="s">
        <v>220</v>
      </c>
      <c r="C27" s="2" t="s">
        <v>234</v>
      </c>
      <c r="D27" s="110"/>
      <c r="E27" s="109">
        <v>0.5</v>
      </c>
      <c r="F27" s="110">
        <v>1</v>
      </c>
      <c r="G27" s="109">
        <f t="shared" si="2"/>
        <v>0.5</v>
      </c>
      <c r="H27" s="111">
        <v>0.8</v>
      </c>
      <c r="I27" s="111">
        <v>1</v>
      </c>
      <c r="J27" s="125">
        <f t="shared" si="3"/>
        <v>0.4</v>
      </c>
      <c r="K27" s="195"/>
    </row>
    <row r="28" spans="1:11" x14ac:dyDescent="0.3">
      <c r="A28" s="224"/>
      <c r="B28" s="133" t="s">
        <v>223</v>
      </c>
      <c r="C28" s="2" t="s">
        <v>235</v>
      </c>
      <c r="D28" s="110"/>
      <c r="E28" s="109">
        <v>1.5</v>
      </c>
      <c r="F28" s="110">
        <v>1</v>
      </c>
      <c r="G28" s="109">
        <f t="shared" si="2"/>
        <v>1.5</v>
      </c>
      <c r="H28" s="111">
        <v>0.8</v>
      </c>
      <c r="I28" s="111">
        <v>1</v>
      </c>
      <c r="J28" s="125">
        <f t="shared" si="3"/>
        <v>1.2000000000000002</v>
      </c>
      <c r="K28" s="195"/>
    </row>
    <row r="29" spans="1:11" x14ac:dyDescent="0.3">
      <c r="A29" s="224"/>
      <c r="B29" s="133" t="s">
        <v>353</v>
      </c>
      <c r="C29" s="2" t="s">
        <v>230</v>
      </c>
      <c r="D29" s="2"/>
      <c r="E29" s="2"/>
      <c r="F29" s="2"/>
      <c r="G29" s="12"/>
      <c r="H29" s="2"/>
      <c r="I29" s="2"/>
      <c r="J29" s="109">
        <f>SUM(J13:J28)*0.15</f>
        <v>0.77922000000000013</v>
      </c>
      <c r="K29" s="199"/>
    </row>
    <row r="30" spans="1:11" x14ac:dyDescent="0.3">
      <c r="A30" s="220"/>
      <c r="B30" s="154"/>
      <c r="C30" s="155"/>
      <c r="D30" s="155"/>
      <c r="E30" s="155"/>
      <c r="F30" s="156"/>
      <c r="G30" s="6">
        <f>SUM(G13:G29)</f>
        <v>12.370000000000001</v>
      </c>
      <c r="H30" s="154"/>
      <c r="I30" s="156"/>
      <c r="J30" s="6">
        <f>SUM(J13:J29)</f>
        <v>5.9740200000000012</v>
      </c>
      <c r="K30" s="109"/>
    </row>
    <row r="31" spans="1:11" ht="4.5" customHeight="1" x14ac:dyDescent="0.3">
      <c r="A31" s="157"/>
      <c r="B31" s="158"/>
      <c r="C31" s="158"/>
      <c r="D31" s="158"/>
      <c r="E31" s="158"/>
      <c r="F31" s="158"/>
      <c r="G31" s="158"/>
      <c r="H31" s="158"/>
      <c r="I31" s="158"/>
      <c r="J31" s="158"/>
      <c r="K31" s="158"/>
    </row>
    <row r="32" spans="1:11" x14ac:dyDescent="0.3">
      <c r="A32" s="160" t="s">
        <v>340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</row>
    <row r="33" spans="1:11" ht="25.5" customHeight="1" x14ac:dyDescent="0.3">
      <c r="A33" s="209" t="s">
        <v>0</v>
      </c>
      <c r="B33" s="162" t="s">
        <v>1</v>
      </c>
      <c r="C33" s="163"/>
      <c r="D33" s="106" t="s">
        <v>2</v>
      </c>
      <c r="E33" s="106" t="s">
        <v>4</v>
      </c>
      <c r="F33" s="166" t="s">
        <v>5</v>
      </c>
      <c r="G33" s="5" t="s">
        <v>25</v>
      </c>
      <c r="H33" s="167" t="s">
        <v>351</v>
      </c>
      <c r="I33" s="167" t="s">
        <v>7</v>
      </c>
      <c r="J33" s="5" t="s">
        <v>8</v>
      </c>
      <c r="K33" s="5" t="s">
        <v>13</v>
      </c>
    </row>
    <row r="34" spans="1:11" x14ac:dyDescent="0.3">
      <c r="A34" s="209"/>
      <c r="B34" s="164"/>
      <c r="C34" s="165"/>
      <c r="D34" s="105" t="s">
        <v>3</v>
      </c>
      <c r="E34" s="105" t="s">
        <v>12</v>
      </c>
      <c r="F34" s="161"/>
      <c r="G34" s="6" t="s">
        <v>12</v>
      </c>
      <c r="H34" s="151"/>
      <c r="I34" s="151"/>
      <c r="J34" s="6" t="s">
        <v>12</v>
      </c>
      <c r="K34" s="6" t="s">
        <v>12</v>
      </c>
    </row>
    <row r="35" spans="1:11" x14ac:dyDescent="0.3">
      <c r="A35" s="219" t="s">
        <v>341</v>
      </c>
      <c r="B35" s="133" t="s">
        <v>154</v>
      </c>
      <c r="C35" s="134" t="s">
        <v>17</v>
      </c>
      <c r="D35" s="131" t="s">
        <v>342</v>
      </c>
      <c r="E35" s="135">
        <f>1*0.04</f>
        <v>0.04</v>
      </c>
      <c r="F35" s="131">
        <v>12</v>
      </c>
      <c r="G35" s="135">
        <f t="shared" ref="G35:G42" si="4">+E35*F35</f>
        <v>0.48</v>
      </c>
      <c r="H35" s="132">
        <v>0.8</v>
      </c>
      <c r="I35" s="132">
        <v>0.8</v>
      </c>
      <c r="J35" s="135">
        <f t="shared" ref="J35:J42" si="5">+G35*H35*I35</f>
        <v>0.30720000000000003</v>
      </c>
      <c r="K35" s="194">
        <f>SUM(J35:J43)</f>
        <v>2.3685400000000003</v>
      </c>
    </row>
    <row r="36" spans="1:11" x14ac:dyDescent="0.3">
      <c r="A36" s="224"/>
      <c r="B36" s="133" t="s">
        <v>155</v>
      </c>
      <c r="C36" s="134" t="s">
        <v>17</v>
      </c>
      <c r="D36" s="131" t="s">
        <v>52</v>
      </c>
      <c r="E36" s="135">
        <f>1*0.02</f>
        <v>0.02</v>
      </c>
      <c r="F36" s="131">
        <v>9</v>
      </c>
      <c r="G36" s="135">
        <f t="shared" si="4"/>
        <v>0.18</v>
      </c>
      <c r="H36" s="132">
        <v>0.8</v>
      </c>
      <c r="I36" s="132">
        <v>0.8</v>
      </c>
      <c r="J36" s="135">
        <f t="shared" si="5"/>
        <v>0.1152</v>
      </c>
      <c r="K36" s="195"/>
    </row>
    <row r="37" spans="1:11" x14ac:dyDescent="0.3">
      <c r="A37" s="224"/>
      <c r="B37" s="133" t="s">
        <v>156</v>
      </c>
      <c r="C37" s="134" t="s">
        <v>17</v>
      </c>
      <c r="D37" s="131" t="s">
        <v>342</v>
      </c>
      <c r="E37" s="135">
        <f>1*0.04</f>
        <v>0.04</v>
      </c>
      <c r="F37" s="131">
        <v>12</v>
      </c>
      <c r="G37" s="135">
        <f t="shared" si="4"/>
        <v>0.48</v>
      </c>
      <c r="H37" s="132">
        <v>0.8</v>
      </c>
      <c r="I37" s="132">
        <v>0.8</v>
      </c>
      <c r="J37" s="135">
        <f t="shared" si="5"/>
        <v>0.30720000000000003</v>
      </c>
      <c r="K37" s="195"/>
    </row>
    <row r="38" spans="1:11" x14ac:dyDescent="0.3">
      <c r="A38" s="224"/>
      <c r="B38" s="133" t="s">
        <v>157</v>
      </c>
      <c r="C38" s="134" t="s">
        <v>222</v>
      </c>
      <c r="D38" s="131" t="s">
        <v>343</v>
      </c>
      <c r="E38" s="135">
        <f>1*0.03</f>
        <v>0.03</v>
      </c>
      <c r="F38" s="131">
        <v>5</v>
      </c>
      <c r="G38" s="135">
        <f t="shared" si="4"/>
        <v>0.15</v>
      </c>
      <c r="H38" s="132">
        <v>0.8</v>
      </c>
      <c r="I38" s="132">
        <v>0.8</v>
      </c>
      <c r="J38" s="135">
        <f t="shared" si="5"/>
        <v>9.6000000000000002E-2</v>
      </c>
      <c r="K38" s="195"/>
    </row>
    <row r="39" spans="1:11" x14ac:dyDescent="0.3">
      <c r="A39" s="224"/>
      <c r="B39" s="147" t="s">
        <v>158</v>
      </c>
      <c r="C39" s="148" t="s">
        <v>368</v>
      </c>
      <c r="D39" s="145" t="s">
        <v>359</v>
      </c>
      <c r="E39" s="149">
        <f>1*0.2</f>
        <v>0.2</v>
      </c>
      <c r="F39" s="145">
        <v>3</v>
      </c>
      <c r="G39" s="149">
        <f t="shared" si="4"/>
        <v>0.60000000000000009</v>
      </c>
      <c r="H39" s="146">
        <v>0.8</v>
      </c>
      <c r="I39" s="146">
        <v>0.8</v>
      </c>
      <c r="J39" s="149">
        <f t="shared" si="5"/>
        <v>0.38400000000000012</v>
      </c>
      <c r="K39" s="195"/>
    </row>
    <row r="40" spans="1:11" x14ac:dyDescent="0.3">
      <c r="A40" s="224"/>
      <c r="B40" s="147" t="s">
        <v>159</v>
      </c>
      <c r="C40" s="2" t="s">
        <v>26</v>
      </c>
      <c r="D40" s="131"/>
      <c r="E40" s="135">
        <v>0.2</v>
      </c>
      <c r="F40" s="131">
        <v>6</v>
      </c>
      <c r="G40" s="135">
        <f t="shared" si="4"/>
        <v>1.2000000000000002</v>
      </c>
      <c r="H40" s="132">
        <v>0.5</v>
      </c>
      <c r="I40" s="132">
        <v>0.5</v>
      </c>
      <c r="J40" s="135">
        <f t="shared" si="5"/>
        <v>0.30000000000000004</v>
      </c>
      <c r="K40" s="195"/>
    </row>
    <row r="41" spans="1:11" x14ac:dyDescent="0.3">
      <c r="A41" s="224"/>
      <c r="B41" s="147" t="s">
        <v>160</v>
      </c>
      <c r="C41" s="2" t="s">
        <v>26</v>
      </c>
      <c r="D41" s="110"/>
      <c r="E41" s="109">
        <v>0.2</v>
      </c>
      <c r="F41" s="110">
        <v>6</v>
      </c>
      <c r="G41" s="109">
        <f t="shared" si="4"/>
        <v>1.2000000000000002</v>
      </c>
      <c r="H41" s="111">
        <v>0.5</v>
      </c>
      <c r="I41" s="111">
        <v>0.5</v>
      </c>
      <c r="J41" s="125">
        <f t="shared" si="5"/>
        <v>0.30000000000000004</v>
      </c>
      <c r="K41" s="195"/>
    </row>
    <row r="42" spans="1:11" x14ac:dyDescent="0.3">
      <c r="A42" s="224"/>
      <c r="B42" s="147" t="s">
        <v>161</v>
      </c>
      <c r="C42" s="2" t="s">
        <v>26</v>
      </c>
      <c r="D42" s="110"/>
      <c r="E42" s="109">
        <v>0.2</v>
      </c>
      <c r="F42" s="110">
        <v>5</v>
      </c>
      <c r="G42" s="109">
        <f t="shared" si="4"/>
        <v>1</v>
      </c>
      <c r="H42" s="111">
        <v>0.5</v>
      </c>
      <c r="I42" s="111">
        <v>0.5</v>
      </c>
      <c r="J42" s="125">
        <f t="shared" si="5"/>
        <v>0.25</v>
      </c>
      <c r="K42" s="195"/>
    </row>
    <row r="43" spans="1:11" x14ac:dyDescent="0.3">
      <c r="A43" s="224"/>
      <c r="B43" s="147" t="s">
        <v>177</v>
      </c>
      <c r="C43" s="2" t="s">
        <v>230</v>
      </c>
      <c r="D43" s="2"/>
      <c r="E43" s="2"/>
      <c r="F43" s="2"/>
      <c r="G43" s="12"/>
      <c r="H43" s="2"/>
      <c r="I43" s="2"/>
      <c r="J43" s="109">
        <f>SUM(J35:J42)*0.15</f>
        <v>0.30893999999999999</v>
      </c>
      <c r="K43" s="199"/>
    </row>
    <row r="44" spans="1:11" x14ac:dyDescent="0.3">
      <c r="A44" s="220"/>
      <c r="B44" s="154"/>
      <c r="C44" s="155"/>
      <c r="D44" s="155"/>
      <c r="E44" s="155"/>
      <c r="F44" s="156"/>
      <c r="G44" s="6">
        <f>SUM(G35:G43)</f>
        <v>5.29</v>
      </c>
      <c r="H44" s="154"/>
      <c r="I44" s="156"/>
      <c r="J44" s="6">
        <f>SUM(J35:J43)</f>
        <v>2.3685400000000003</v>
      </c>
      <c r="K44" s="109"/>
    </row>
    <row r="45" spans="1:11" ht="4.5" customHeight="1" x14ac:dyDescent="0.3">
      <c r="A45" s="157"/>
      <c r="B45" s="158"/>
      <c r="C45" s="158"/>
      <c r="D45" s="158"/>
      <c r="E45" s="158"/>
      <c r="F45" s="158"/>
      <c r="G45" s="158"/>
      <c r="H45" s="158"/>
      <c r="I45" s="158"/>
      <c r="J45" s="158"/>
      <c r="K45" s="158"/>
    </row>
    <row r="46" spans="1:11" hidden="1" x14ac:dyDescent="0.3">
      <c r="A46" s="160" t="s">
        <v>11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</row>
    <row r="47" spans="1:11" ht="25.5" hidden="1" customHeight="1" x14ac:dyDescent="0.3">
      <c r="A47" s="161" t="s">
        <v>0</v>
      </c>
      <c r="B47" s="221" t="s">
        <v>1</v>
      </c>
      <c r="C47" s="166"/>
      <c r="D47" s="106" t="s">
        <v>2</v>
      </c>
      <c r="E47" s="106" t="s">
        <v>4</v>
      </c>
      <c r="F47" s="166" t="s">
        <v>5</v>
      </c>
      <c r="G47" s="5" t="s">
        <v>25</v>
      </c>
      <c r="H47" s="167" t="s">
        <v>6</v>
      </c>
      <c r="I47" s="167" t="s">
        <v>7</v>
      </c>
      <c r="J47" s="5" t="s">
        <v>8</v>
      </c>
      <c r="K47" s="5" t="s">
        <v>13</v>
      </c>
    </row>
    <row r="48" spans="1:11" ht="14.4" hidden="1" customHeight="1" x14ac:dyDescent="0.3">
      <c r="A48" s="161"/>
      <c r="B48" s="222"/>
      <c r="C48" s="161"/>
      <c r="D48" s="105" t="s">
        <v>3</v>
      </c>
      <c r="E48" s="105" t="s">
        <v>12</v>
      </c>
      <c r="F48" s="161"/>
      <c r="G48" s="6" t="s">
        <v>12</v>
      </c>
      <c r="H48" s="151"/>
      <c r="I48" s="151"/>
      <c r="J48" s="6" t="s">
        <v>12</v>
      </c>
      <c r="K48" s="6" t="s">
        <v>12</v>
      </c>
    </row>
    <row r="49" spans="1:11" hidden="1" x14ac:dyDescent="0.3">
      <c r="A49" s="152" t="s">
        <v>20</v>
      </c>
      <c r="B49" s="107" t="s">
        <v>28</v>
      </c>
      <c r="C49" s="108" t="s">
        <v>17</v>
      </c>
      <c r="D49" s="110" t="s">
        <v>19</v>
      </c>
      <c r="E49" s="109">
        <f>2*0.036</f>
        <v>7.1999999999999995E-2</v>
      </c>
      <c r="F49" s="110">
        <v>3</v>
      </c>
      <c r="G49" s="109">
        <f t="shared" ref="G49:G65" si="6">+E49*F49</f>
        <v>0.21599999999999997</v>
      </c>
      <c r="H49" s="111">
        <v>0.8</v>
      </c>
      <c r="I49" s="111">
        <v>0.6</v>
      </c>
      <c r="J49" s="109" t="e">
        <f>+G49*H49*#REF!*#REF!*I49</f>
        <v>#REF!</v>
      </c>
      <c r="K49" s="223" t="e">
        <f>SUM(J49:J66)</f>
        <v>#REF!</v>
      </c>
    </row>
    <row r="50" spans="1:11" hidden="1" x14ac:dyDescent="0.3">
      <c r="A50" s="152"/>
      <c r="B50" s="191" t="s">
        <v>29</v>
      </c>
      <c r="C50" s="211" t="s">
        <v>17</v>
      </c>
      <c r="D50" s="110" t="s">
        <v>19</v>
      </c>
      <c r="E50" s="109">
        <f>2*0.036</f>
        <v>7.1999999999999995E-2</v>
      </c>
      <c r="F50" s="110">
        <v>1</v>
      </c>
      <c r="G50" s="109">
        <f t="shared" si="6"/>
        <v>7.1999999999999995E-2</v>
      </c>
      <c r="H50" s="111">
        <v>0.8</v>
      </c>
      <c r="I50" s="111">
        <v>0.6</v>
      </c>
      <c r="J50" s="109" t="e">
        <f>+G50*H50*#REF!*#REF!*I50</f>
        <v>#REF!</v>
      </c>
      <c r="K50" s="223"/>
    </row>
    <row r="51" spans="1:11" hidden="1" x14ac:dyDescent="0.3">
      <c r="A51" s="152"/>
      <c r="B51" s="192"/>
      <c r="C51" s="218"/>
      <c r="D51" s="110" t="s">
        <v>52</v>
      </c>
      <c r="E51" s="109">
        <f>1*0.02</f>
        <v>0.02</v>
      </c>
      <c r="F51" s="110">
        <v>4</v>
      </c>
      <c r="G51" s="109">
        <f t="shared" si="6"/>
        <v>0.08</v>
      </c>
      <c r="H51" s="111">
        <v>0.8</v>
      </c>
      <c r="I51" s="111">
        <v>0.6</v>
      </c>
      <c r="J51" s="109" t="e">
        <f>+G51*H51*#REF!*#REF!*I51</f>
        <v>#REF!</v>
      </c>
      <c r="K51" s="223"/>
    </row>
    <row r="52" spans="1:11" hidden="1" x14ac:dyDescent="0.3">
      <c r="A52" s="152"/>
      <c r="B52" s="192"/>
      <c r="C52" s="218"/>
      <c r="D52" s="110" t="s">
        <v>54</v>
      </c>
      <c r="E52" s="109">
        <f>2*0.018</f>
        <v>3.5999999999999997E-2</v>
      </c>
      <c r="F52" s="110">
        <v>3</v>
      </c>
      <c r="G52" s="109">
        <f t="shared" si="6"/>
        <v>0.10799999999999998</v>
      </c>
      <c r="H52" s="111">
        <v>0.8</v>
      </c>
      <c r="I52" s="111">
        <v>0.6</v>
      </c>
      <c r="J52" s="109" t="e">
        <f>+G52*H52*#REF!*#REF!*I52</f>
        <v>#REF!</v>
      </c>
      <c r="K52" s="223"/>
    </row>
    <row r="53" spans="1:11" hidden="1" x14ac:dyDescent="0.3">
      <c r="A53" s="152"/>
      <c r="B53" s="192"/>
      <c r="C53" s="218"/>
      <c r="D53" s="110" t="s">
        <v>19</v>
      </c>
      <c r="E53" s="109">
        <f>2*0.036</f>
        <v>7.1999999999999995E-2</v>
      </c>
      <c r="F53" s="110">
        <v>2</v>
      </c>
      <c r="G53" s="109">
        <f t="shared" si="6"/>
        <v>0.14399999999999999</v>
      </c>
      <c r="H53" s="111">
        <v>0.8</v>
      </c>
      <c r="I53" s="111">
        <v>0.6</v>
      </c>
      <c r="J53" s="109" t="e">
        <f>+G53*H53*#REF!*#REF!*I53</f>
        <v>#REF!</v>
      </c>
      <c r="K53" s="223"/>
    </row>
    <row r="54" spans="1:11" hidden="1" x14ac:dyDescent="0.3">
      <c r="A54" s="152"/>
      <c r="B54" s="193"/>
      <c r="C54" s="212"/>
      <c r="D54" s="110" t="s">
        <v>53</v>
      </c>
      <c r="E54" s="109">
        <f>1*0.018</f>
        <v>1.7999999999999999E-2</v>
      </c>
      <c r="F54" s="110">
        <v>2</v>
      </c>
      <c r="G54" s="109">
        <f t="shared" si="6"/>
        <v>3.5999999999999997E-2</v>
      </c>
      <c r="H54" s="111">
        <v>0.8</v>
      </c>
      <c r="I54" s="111">
        <v>0.6</v>
      </c>
      <c r="J54" s="109" t="e">
        <f>+G54*H54*#REF!*#REF!*I54</f>
        <v>#REF!</v>
      </c>
      <c r="K54" s="223"/>
    </row>
    <row r="55" spans="1:11" hidden="1" x14ac:dyDescent="0.3">
      <c r="A55" s="152"/>
      <c r="B55" s="191" t="s">
        <v>30</v>
      </c>
      <c r="C55" s="211" t="s">
        <v>17</v>
      </c>
      <c r="D55" s="110" t="s">
        <v>19</v>
      </c>
      <c r="E55" s="109">
        <f>2*0.036</f>
        <v>7.1999999999999995E-2</v>
      </c>
      <c r="F55" s="110">
        <v>7</v>
      </c>
      <c r="G55" s="109">
        <f t="shared" si="6"/>
        <v>0.504</v>
      </c>
      <c r="H55" s="111">
        <v>0.8</v>
      </c>
      <c r="I55" s="111">
        <v>0.6</v>
      </c>
      <c r="J55" s="109" t="e">
        <f>+G55*H55*#REF!*#REF!*I55</f>
        <v>#REF!</v>
      </c>
      <c r="K55" s="223"/>
    </row>
    <row r="56" spans="1:11" hidden="1" x14ac:dyDescent="0.3">
      <c r="A56" s="152"/>
      <c r="B56" s="193"/>
      <c r="C56" s="212"/>
      <c r="D56" s="110" t="s">
        <v>54</v>
      </c>
      <c r="E56" s="109">
        <f>2*0.018</f>
        <v>3.5999999999999997E-2</v>
      </c>
      <c r="F56" s="110">
        <v>2</v>
      </c>
      <c r="G56" s="109">
        <f t="shared" si="6"/>
        <v>7.1999999999999995E-2</v>
      </c>
      <c r="H56" s="111">
        <v>0.8</v>
      </c>
      <c r="I56" s="111">
        <v>0.6</v>
      </c>
      <c r="J56" s="109" t="e">
        <f>+G56*H56*#REF!*#REF!*I56</f>
        <v>#REF!</v>
      </c>
      <c r="K56" s="223"/>
    </row>
    <row r="57" spans="1:11" hidden="1" x14ac:dyDescent="0.3">
      <c r="A57" s="152"/>
      <c r="B57" s="191" t="s">
        <v>31</v>
      </c>
      <c r="C57" s="211" t="s">
        <v>18</v>
      </c>
      <c r="D57" s="110" t="s">
        <v>52</v>
      </c>
      <c r="E57" s="109">
        <f>1*0.02</f>
        <v>0.02</v>
      </c>
      <c r="F57" s="110">
        <v>6</v>
      </c>
      <c r="G57" s="109">
        <f t="shared" si="6"/>
        <v>0.12</v>
      </c>
      <c r="H57" s="111">
        <v>0.8</v>
      </c>
      <c r="I57" s="111">
        <v>0.6</v>
      </c>
      <c r="J57" s="109" t="e">
        <f>+G57*H57*#REF!*#REF!*I57</f>
        <v>#REF!</v>
      </c>
      <c r="K57" s="223"/>
    </row>
    <row r="58" spans="1:11" hidden="1" x14ac:dyDescent="0.3">
      <c r="A58" s="152"/>
      <c r="B58" s="193"/>
      <c r="C58" s="212"/>
      <c r="D58" s="110" t="s">
        <v>53</v>
      </c>
      <c r="E58" s="109">
        <f>1*0.018</f>
        <v>1.7999999999999999E-2</v>
      </c>
      <c r="F58" s="110">
        <v>2</v>
      </c>
      <c r="G58" s="109">
        <f t="shared" si="6"/>
        <v>3.5999999999999997E-2</v>
      </c>
      <c r="H58" s="111">
        <v>0.8</v>
      </c>
      <c r="I58" s="111">
        <v>0.6</v>
      </c>
      <c r="J58" s="109" t="e">
        <f>+G58*H58*#REF!*#REF!*I58</f>
        <v>#REF!</v>
      </c>
      <c r="K58" s="223"/>
    </row>
    <row r="59" spans="1:11" hidden="1" x14ac:dyDescent="0.3">
      <c r="A59" s="152"/>
      <c r="B59" s="107" t="s">
        <v>32</v>
      </c>
      <c r="C59" s="2" t="s">
        <v>27</v>
      </c>
      <c r="D59" s="110"/>
      <c r="E59" s="109">
        <v>0.2</v>
      </c>
      <c r="F59" s="110">
        <v>5</v>
      </c>
      <c r="G59" s="109">
        <f t="shared" si="6"/>
        <v>1</v>
      </c>
      <c r="H59" s="111">
        <v>0.6</v>
      </c>
      <c r="I59" s="111">
        <v>0.4</v>
      </c>
      <c r="J59" s="109" t="e">
        <f>+G59*H59*#REF!*#REF!*I59</f>
        <v>#REF!</v>
      </c>
      <c r="K59" s="223"/>
    </row>
    <row r="60" spans="1:11" hidden="1" x14ac:dyDescent="0.3">
      <c r="A60" s="152"/>
      <c r="B60" s="107" t="s">
        <v>33</v>
      </c>
      <c r="C60" s="2" t="s">
        <v>27</v>
      </c>
      <c r="D60" s="110"/>
      <c r="E60" s="109">
        <v>0.2</v>
      </c>
      <c r="F60" s="110">
        <v>16</v>
      </c>
      <c r="G60" s="109">
        <f t="shared" si="6"/>
        <v>3.2</v>
      </c>
      <c r="H60" s="111">
        <v>0.6</v>
      </c>
      <c r="I60" s="111">
        <v>0.4</v>
      </c>
      <c r="J60" s="109" t="e">
        <f>+G60*H60*#REF!*#REF!*I60</f>
        <v>#REF!</v>
      </c>
      <c r="K60" s="223"/>
    </row>
    <row r="61" spans="1:11" hidden="1" x14ac:dyDescent="0.3">
      <c r="A61" s="152"/>
      <c r="B61" s="107" t="s">
        <v>34</v>
      </c>
      <c r="C61" s="2" t="s">
        <v>22</v>
      </c>
      <c r="D61" s="110" t="s">
        <v>23</v>
      </c>
      <c r="E61" s="109">
        <f>1*0.008</f>
        <v>8.0000000000000002E-3</v>
      </c>
      <c r="F61" s="110">
        <v>2</v>
      </c>
      <c r="G61" s="109">
        <f t="shared" si="6"/>
        <v>1.6E-2</v>
      </c>
      <c r="H61" s="111">
        <v>1</v>
      </c>
      <c r="I61" s="111">
        <v>0.5</v>
      </c>
      <c r="J61" s="109" t="e">
        <f>+G61*H61*#REF!*#REF!*I61</f>
        <v>#REF!</v>
      </c>
      <c r="K61" s="223"/>
    </row>
    <row r="62" spans="1:11" hidden="1" x14ac:dyDescent="0.3">
      <c r="A62" s="152"/>
      <c r="B62" s="107" t="s">
        <v>42</v>
      </c>
      <c r="C62" s="2" t="s">
        <v>24</v>
      </c>
      <c r="D62" s="110"/>
      <c r="E62" s="109">
        <v>7.0000000000000007E-2</v>
      </c>
      <c r="F62" s="110">
        <v>4</v>
      </c>
      <c r="G62" s="109">
        <f t="shared" si="6"/>
        <v>0.28000000000000003</v>
      </c>
      <c r="H62" s="111">
        <v>0.8</v>
      </c>
      <c r="I62" s="111">
        <v>0.6</v>
      </c>
      <c r="J62" s="109" t="e">
        <f>+G62*H62*#REF!*#REF!*I62</f>
        <v>#REF!</v>
      </c>
      <c r="K62" s="223"/>
    </row>
    <row r="63" spans="1:11" hidden="1" x14ac:dyDescent="0.3">
      <c r="A63" s="152"/>
      <c r="B63" s="107" t="s">
        <v>48</v>
      </c>
      <c r="C63" s="2" t="s">
        <v>50</v>
      </c>
      <c r="D63" s="110"/>
      <c r="E63" s="109">
        <f>2.4</f>
        <v>2.4</v>
      </c>
      <c r="F63" s="110">
        <v>1</v>
      </c>
      <c r="G63" s="109">
        <f t="shared" si="6"/>
        <v>2.4</v>
      </c>
      <c r="H63" s="111">
        <v>1</v>
      </c>
      <c r="I63" s="111">
        <v>0.8</v>
      </c>
      <c r="J63" s="109" t="e">
        <f>+G63*H63*#REF!*#REF!*I63</f>
        <v>#REF!</v>
      </c>
      <c r="K63" s="223"/>
    </row>
    <row r="64" spans="1:11" hidden="1" x14ac:dyDescent="0.3">
      <c r="A64" s="152"/>
      <c r="B64" s="107" t="s">
        <v>49</v>
      </c>
      <c r="C64" s="2" t="s">
        <v>56</v>
      </c>
      <c r="D64" s="110"/>
      <c r="E64" s="109">
        <v>1.8</v>
      </c>
      <c r="F64" s="110">
        <v>1</v>
      </c>
      <c r="G64" s="109">
        <f t="shared" si="6"/>
        <v>1.8</v>
      </c>
      <c r="H64" s="111">
        <v>1</v>
      </c>
      <c r="I64" s="111">
        <v>0.8</v>
      </c>
      <c r="J64" s="109" t="e">
        <f>+G64*H64*#REF!*#REF!*I64</f>
        <v>#REF!</v>
      </c>
      <c r="K64" s="223"/>
    </row>
    <row r="65" spans="1:11" ht="20.399999999999999" hidden="1" x14ac:dyDescent="0.3">
      <c r="A65" s="152"/>
      <c r="B65" s="107" t="s">
        <v>57</v>
      </c>
      <c r="C65" s="13" t="s">
        <v>59</v>
      </c>
      <c r="D65" s="110"/>
      <c r="E65" s="109">
        <v>2.5</v>
      </c>
      <c r="F65" s="110">
        <v>1</v>
      </c>
      <c r="G65" s="109">
        <f t="shared" si="6"/>
        <v>2.5</v>
      </c>
      <c r="H65" s="111">
        <v>1</v>
      </c>
      <c r="I65" s="111">
        <v>0.8</v>
      </c>
      <c r="J65" s="109" t="e">
        <f>+G65*H65*#REF!*#REF!*I65</f>
        <v>#REF!</v>
      </c>
      <c r="K65" s="223"/>
    </row>
    <row r="66" spans="1:11" hidden="1" x14ac:dyDescent="0.3">
      <c r="A66" s="152"/>
      <c r="B66" s="107" t="s">
        <v>58</v>
      </c>
      <c r="C66" s="2" t="s">
        <v>69</v>
      </c>
      <c r="D66" s="2"/>
      <c r="E66" s="2"/>
      <c r="F66" s="2"/>
      <c r="G66" s="12"/>
      <c r="H66" s="2"/>
      <c r="I66" s="2"/>
      <c r="J66" s="109" t="e">
        <f>SUM(J49:J65)*0.03</f>
        <v>#REF!</v>
      </c>
      <c r="K66" s="223"/>
    </row>
    <row r="67" spans="1:11" hidden="1" x14ac:dyDescent="0.3">
      <c r="A67" s="152"/>
      <c r="B67" s="154"/>
      <c r="C67" s="155"/>
      <c r="D67" s="155"/>
      <c r="E67" s="155"/>
      <c r="F67" s="156"/>
      <c r="G67" s="6">
        <f>SUM(G49:G66)</f>
        <v>12.584000000000001</v>
      </c>
      <c r="H67" s="154"/>
      <c r="I67" s="156"/>
      <c r="J67" s="6" t="e">
        <f>SUM(J49:J66)</f>
        <v>#REF!</v>
      </c>
      <c r="K67" s="109"/>
    </row>
    <row r="68" spans="1:11" ht="4.5" hidden="1" customHeight="1" x14ac:dyDescent="0.3">
      <c r="A68" s="157"/>
      <c r="B68" s="158"/>
      <c r="C68" s="158"/>
      <c r="D68" s="158"/>
      <c r="E68" s="158"/>
      <c r="F68" s="158"/>
      <c r="G68" s="158"/>
      <c r="H68" s="158"/>
      <c r="I68" s="158"/>
      <c r="J68" s="158"/>
      <c r="K68" s="158"/>
    </row>
    <row r="69" spans="1:11" hidden="1" x14ac:dyDescent="0.3">
      <c r="A69" s="160" t="s">
        <v>11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</row>
    <row r="70" spans="1:11" ht="25.5" hidden="1" customHeight="1" x14ac:dyDescent="0.3">
      <c r="A70" s="161" t="s">
        <v>0</v>
      </c>
      <c r="B70" s="221" t="s">
        <v>1</v>
      </c>
      <c r="C70" s="166"/>
      <c r="D70" s="106" t="s">
        <v>2</v>
      </c>
      <c r="E70" s="106" t="s">
        <v>4</v>
      </c>
      <c r="F70" s="166" t="s">
        <v>5</v>
      </c>
      <c r="G70" s="5" t="s">
        <v>25</v>
      </c>
      <c r="H70" s="167" t="s">
        <v>6</v>
      </c>
      <c r="I70" s="167" t="s">
        <v>7</v>
      </c>
      <c r="J70" s="5" t="s">
        <v>8</v>
      </c>
      <c r="K70" s="5" t="s">
        <v>13</v>
      </c>
    </row>
    <row r="71" spans="1:11" ht="14.4" hidden="1" customHeight="1" x14ac:dyDescent="0.3">
      <c r="A71" s="161"/>
      <c r="B71" s="222"/>
      <c r="C71" s="161"/>
      <c r="D71" s="105" t="s">
        <v>3</v>
      </c>
      <c r="E71" s="105" t="s">
        <v>12</v>
      </c>
      <c r="F71" s="161"/>
      <c r="G71" s="6" t="s">
        <v>12</v>
      </c>
      <c r="H71" s="151"/>
      <c r="I71" s="151"/>
      <c r="J71" s="6" t="s">
        <v>12</v>
      </c>
      <c r="K71" s="6" t="s">
        <v>12</v>
      </c>
    </row>
    <row r="72" spans="1:11" hidden="1" x14ac:dyDescent="0.3">
      <c r="A72" s="191" t="s">
        <v>21</v>
      </c>
      <c r="B72" s="191" t="s">
        <v>35</v>
      </c>
      <c r="C72" s="211" t="s">
        <v>17</v>
      </c>
      <c r="D72" s="110" t="s">
        <v>19</v>
      </c>
      <c r="E72" s="109">
        <f>2*0.036</f>
        <v>7.1999999999999995E-2</v>
      </c>
      <c r="F72" s="110">
        <v>6</v>
      </c>
      <c r="G72" s="109">
        <f t="shared" ref="G72:G88" si="7">+E72*F72</f>
        <v>0.43199999999999994</v>
      </c>
      <c r="H72" s="111">
        <v>0.8</v>
      </c>
      <c r="I72" s="111">
        <v>0.6</v>
      </c>
      <c r="J72" s="109" t="e">
        <f>+G72*H72*#REF!*#REF!*I72</f>
        <v>#REF!</v>
      </c>
      <c r="K72" s="223" t="e">
        <f>SUM(J72:J89)</f>
        <v>#REF!</v>
      </c>
    </row>
    <row r="73" spans="1:11" hidden="1" x14ac:dyDescent="0.3">
      <c r="A73" s="192"/>
      <c r="B73" s="193"/>
      <c r="C73" s="212"/>
      <c r="D73" s="110" t="s">
        <v>54</v>
      </c>
      <c r="E73" s="109">
        <f>2*0.018</f>
        <v>3.5999999999999997E-2</v>
      </c>
      <c r="F73" s="110">
        <v>2</v>
      </c>
      <c r="G73" s="109">
        <f t="shared" si="7"/>
        <v>7.1999999999999995E-2</v>
      </c>
      <c r="H73" s="111">
        <v>0.8</v>
      </c>
      <c r="I73" s="111">
        <v>0.6</v>
      </c>
      <c r="J73" s="109" t="e">
        <f>+G73*H73*#REF!*#REF!*I73</f>
        <v>#REF!</v>
      </c>
      <c r="K73" s="223"/>
    </row>
    <row r="74" spans="1:11" hidden="1" x14ac:dyDescent="0.3">
      <c r="A74" s="192"/>
      <c r="B74" s="191" t="s">
        <v>36</v>
      </c>
      <c r="C74" s="211" t="s">
        <v>17</v>
      </c>
      <c r="D74" s="110" t="s">
        <v>19</v>
      </c>
      <c r="E74" s="109">
        <f>2*0.036</f>
        <v>7.1999999999999995E-2</v>
      </c>
      <c r="F74" s="110">
        <v>3</v>
      </c>
      <c r="G74" s="109">
        <f t="shared" si="7"/>
        <v>0.21599999999999997</v>
      </c>
      <c r="H74" s="111">
        <v>0.8</v>
      </c>
      <c r="I74" s="111">
        <v>0.6</v>
      </c>
      <c r="J74" s="109" t="e">
        <f>+G74*H74*#REF!*#REF!*I74</f>
        <v>#REF!</v>
      </c>
      <c r="K74" s="223"/>
    </row>
    <row r="75" spans="1:11" hidden="1" x14ac:dyDescent="0.3">
      <c r="A75" s="192"/>
      <c r="B75" s="192"/>
      <c r="C75" s="218"/>
      <c r="D75" s="110" t="s">
        <v>19</v>
      </c>
      <c r="E75" s="109">
        <f>2*0.036</f>
        <v>7.1999999999999995E-2</v>
      </c>
      <c r="F75" s="110">
        <v>4</v>
      </c>
      <c r="G75" s="109">
        <f t="shared" si="7"/>
        <v>0.28799999999999998</v>
      </c>
      <c r="H75" s="111">
        <v>0.8</v>
      </c>
      <c r="I75" s="111">
        <v>0.6</v>
      </c>
      <c r="J75" s="109" t="e">
        <f>+G75*H75*#REF!*#REF!*I75</f>
        <v>#REF!</v>
      </c>
      <c r="K75" s="223"/>
    </row>
    <row r="76" spans="1:11" hidden="1" x14ac:dyDescent="0.3">
      <c r="A76" s="192"/>
      <c r="B76" s="193"/>
      <c r="C76" s="212"/>
      <c r="D76" s="110" t="s">
        <v>54</v>
      </c>
      <c r="E76" s="109">
        <f>2*0.018</f>
        <v>3.5999999999999997E-2</v>
      </c>
      <c r="F76" s="110">
        <v>3</v>
      </c>
      <c r="G76" s="109">
        <f t="shared" si="7"/>
        <v>0.10799999999999998</v>
      </c>
      <c r="H76" s="111">
        <v>0.8</v>
      </c>
      <c r="I76" s="111">
        <v>0.6</v>
      </c>
      <c r="J76" s="109" t="e">
        <f>+G76*H76*#REF!*#REF!*I76</f>
        <v>#REF!</v>
      </c>
      <c r="K76" s="223"/>
    </row>
    <row r="77" spans="1:11" hidden="1" x14ac:dyDescent="0.3">
      <c r="A77" s="192"/>
      <c r="B77" s="107" t="s">
        <v>37</v>
      </c>
      <c r="C77" s="108" t="s">
        <v>18</v>
      </c>
      <c r="D77" s="110" t="s">
        <v>52</v>
      </c>
      <c r="E77" s="109">
        <f>1*0.02</f>
        <v>0.02</v>
      </c>
      <c r="F77" s="110">
        <v>7</v>
      </c>
      <c r="G77" s="109">
        <f t="shared" si="7"/>
        <v>0.14000000000000001</v>
      </c>
      <c r="H77" s="111">
        <v>0.8</v>
      </c>
      <c r="I77" s="111">
        <v>0.6</v>
      </c>
      <c r="J77" s="109" t="e">
        <f>+G77*H77*#REF!*#REF!*I77</f>
        <v>#REF!</v>
      </c>
      <c r="K77" s="223"/>
    </row>
    <row r="78" spans="1:11" hidden="1" x14ac:dyDescent="0.3">
      <c r="A78" s="192"/>
      <c r="B78" s="107" t="s">
        <v>38</v>
      </c>
      <c r="C78" s="2" t="s">
        <v>27</v>
      </c>
      <c r="D78" s="110"/>
      <c r="E78" s="109">
        <v>0.2</v>
      </c>
      <c r="F78" s="110">
        <v>12</v>
      </c>
      <c r="G78" s="109">
        <f t="shared" si="7"/>
        <v>2.4000000000000004</v>
      </c>
      <c r="H78" s="111">
        <v>0.6</v>
      </c>
      <c r="I78" s="111">
        <v>0.4</v>
      </c>
      <c r="J78" s="109" t="e">
        <f>+G78*H78*#REF!*#REF!*I78</f>
        <v>#REF!</v>
      </c>
      <c r="K78" s="223"/>
    </row>
    <row r="79" spans="1:11" hidden="1" x14ac:dyDescent="0.3">
      <c r="A79" s="192"/>
      <c r="B79" s="107" t="s">
        <v>39</v>
      </c>
      <c r="C79" s="2" t="s">
        <v>27</v>
      </c>
      <c r="D79" s="110"/>
      <c r="E79" s="109">
        <v>0.2</v>
      </c>
      <c r="F79" s="110">
        <v>17</v>
      </c>
      <c r="G79" s="109">
        <f t="shared" si="7"/>
        <v>3.4000000000000004</v>
      </c>
      <c r="H79" s="111">
        <v>0.6</v>
      </c>
      <c r="I79" s="111">
        <v>0.4</v>
      </c>
      <c r="J79" s="109" t="e">
        <f>+G79*H79*#REF!*#REF!*I79</f>
        <v>#REF!</v>
      </c>
      <c r="K79" s="223"/>
    </row>
    <row r="80" spans="1:11" hidden="1" x14ac:dyDescent="0.3">
      <c r="A80" s="192"/>
      <c r="B80" s="107" t="s">
        <v>40</v>
      </c>
      <c r="C80" s="2" t="s">
        <v>22</v>
      </c>
      <c r="D80" s="110" t="s">
        <v>23</v>
      </c>
      <c r="E80" s="109">
        <f>1*0.008</f>
        <v>8.0000000000000002E-3</v>
      </c>
      <c r="F80" s="110">
        <v>2</v>
      </c>
      <c r="G80" s="109">
        <f t="shared" si="7"/>
        <v>1.6E-2</v>
      </c>
      <c r="H80" s="111">
        <v>1</v>
      </c>
      <c r="I80" s="111">
        <v>0.5</v>
      </c>
      <c r="J80" s="109" t="e">
        <f>+G80*H80*#REF!*#REF!*I80</f>
        <v>#REF!</v>
      </c>
      <c r="K80" s="223"/>
    </row>
    <row r="81" spans="1:11" hidden="1" x14ac:dyDescent="0.3">
      <c r="A81" s="192"/>
      <c r="B81" s="107" t="s">
        <v>41</v>
      </c>
      <c r="C81" s="2" t="s">
        <v>24</v>
      </c>
      <c r="D81" s="110"/>
      <c r="E81" s="109">
        <v>7.0000000000000007E-2</v>
      </c>
      <c r="F81" s="110">
        <v>2</v>
      </c>
      <c r="G81" s="109">
        <f t="shared" si="7"/>
        <v>0.14000000000000001</v>
      </c>
      <c r="H81" s="111">
        <v>0.8</v>
      </c>
      <c r="I81" s="111">
        <v>0.6</v>
      </c>
      <c r="J81" s="109" t="e">
        <f>+G81*H81*#REF!*#REF!*I81</f>
        <v>#REF!</v>
      </c>
      <c r="K81" s="223"/>
    </row>
    <row r="82" spans="1:11" hidden="1" x14ac:dyDescent="0.3">
      <c r="A82" s="192"/>
      <c r="B82" s="107" t="s">
        <v>43</v>
      </c>
      <c r="C82" s="2" t="s">
        <v>60</v>
      </c>
      <c r="D82" s="110"/>
      <c r="E82" s="109">
        <v>1.2</v>
      </c>
      <c r="F82" s="110">
        <v>1</v>
      </c>
      <c r="G82" s="109">
        <f t="shared" si="7"/>
        <v>1.2</v>
      </c>
      <c r="H82" s="111">
        <v>1</v>
      </c>
      <c r="I82" s="111">
        <v>0.8</v>
      </c>
      <c r="J82" s="109" t="e">
        <f>+G82*H82*#REF!*#REF!*I82</f>
        <v>#REF!</v>
      </c>
      <c r="K82" s="223"/>
    </row>
    <row r="83" spans="1:11" hidden="1" x14ac:dyDescent="0.3">
      <c r="A83" s="192"/>
      <c r="B83" s="107" t="s">
        <v>44</v>
      </c>
      <c r="C83" s="2" t="s">
        <v>61</v>
      </c>
      <c r="D83" s="110"/>
      <c r="E83" s="109">
        <v>1.8</v>
      </c>
      <c r="F83" s="110">
        <v>1</v>
      </c>
      <c r="G83" s="109">
        <f t="shared" si="7"/>
        <v>1.8</v>
      </c>
      <c r="H83" s="111">
        <v>1</v>
      </c>
      <c r="I83" s="111">
        <v>0.8</v>
      </c>
      <c r="J83" s="109" t="e">
        <f>+G83*H83*#REF!*#REF!*I83</f>
        <v>#REF!</v>
      </c>
      <c r="K83" s="223"/>
    </row>
    <row r="84" spans="1:11" hidden="1" x14ac:dyDescent="0.3">
      <c r="A84" s="192"/>
      <c r="B84" s="107" t="s">
        <v>45</v>
      </c>
      <c r="C84" s="2" t="s">
        <v>63</v>
      </c>
      <c r="D84" s="110"/>
      <c r="E84" s="109">
        <v>1.8</v>
      </c>
      <c r="F84" s="110">
        <v>1</v>
      </c>
      <c r="G84" s="109">
        <f t="shared" si="7"/>
        <v>1.8</v>
      </c>
      <c r="H84" s="111">
        <v>1</v>
      </c>
      <c r="I84" s="111">
        <v>0.8</v>
      </c>
      <c r="J84" s="109" t="e">
        <f>+G84*H84*#REF!*#REF!*I84</f>
        <v>#REF!</v>
      </c>
      <c r="K84" s="223"/>
    </row>
    <row r="85" spans="1:11" hidden="1" x14ac:dyDescent="0.3">
      <c r="A85" s="192"/>
      <c r="B85" s="107" t="s">
        <v>46</v>
      </c>
      <c r="C85" s="2" t="s">
        <v>64</v>
      </c>
      <c r="D85" s="110"/>
      <c r="E85" s="109">
        <v>1.8</v>
      </c>
      <c r="F85" s="110">
        <v>1</v>
      </c>
      <c r="G85" s="109">
        <f t="shared" si="7"/>
        <v>1.8</v>
      </c>
      <c r="H85" s="111">
        <v>1</v>
      </c>
      <c r="I85" s="111">
        <v>0.8</v>
      </c>
      <c r="J85" s="109" t="e">
        <f>+G85*H85*#REF!*#REF!*I85</f>
        <v>#REF!</v>
      </c>
      <c r="K85" s="223"/>
    </row>
    <row r="86" spans="1:11" hidden="1" x14ac:dyDescent="0.3">
      <c r="A86" s="192"/>
      <c r="B86" s="107" t="s">
        <v>47</v>
      </c>
      <c r="C86" s="2" t="s">
        <v>65</v>
      </c>
      <c r="D86" s="110"/>
      <c r="E86" s="109">
        <v>2.4</v>
      </c>
      <c r="F86" s="110">
        <v>1</v>
      </c>
      <c r="G86" s="109">
        <f t="shared" si="7"/>
        <v>2.4</v>
      </c>
      <c r="H86" s="111">
        <v>1</v>
      </c>
      <c r="I86" s="111">
        <v>0.8</v>
      </c>
      <c r="J86" s="109" t="e">
        <f>+G86*H86*#REF!*#REF!*I86</f>
        <v>#REF!</v>
      </c>
      <c r="K86" s="223"/>
    </row>
    <row r="87" spans="1:11" hidden="1" x14ac:dyDescent="0.3">
      <c r="A87" s="192"/>
      <c r="B87" s="107" t="s">
        <v>62</v>
      </c>
      <c r="C87" s="2" t="s">
        <v>66</v>
      </c>
      <c r="D87" s="110"/>
      <c r="E87" s="109">
        <v>0.746</v>
      </c>
      <c r="F87" s="110">
        <v>1</v>
      </c>
      <c r="G87" s="109">
        <f t="shared" si="7"/>
        <v>0.746</v>
      </c>
      <c r="H87" s="111">
        <v>1</v>
      </c>
      <c r="I87" s="111">
        <v>0.8</v>
      </c>
      <c r="J87" s="109" t="e">
        <f>+G87*H87*#REF!*#REF!*I87</f>
        <v>#REF!</v>
      </c>
      <c r="K87" s="223"/>
    </row>
    <row r="88" spans="1:11" ht="20.399999999999999" hidden="1" x14ac:dyDescent="0.3">
      <c r="A88" s="192"/>
      <c r="B88" s="107" t="s">
        <v>68</v>
      </c>
      <c r="C88" s="13" t="s">
        <v>59</v>
      </c>
      <c r="D88" s="110"/>
      <c r="E88" s="109">
        <v>2.5</v>
      </c>
      <c r="F88" s="110">
        <v>1</v>
      </c>
      <c r="G88" s="109">
        <f t="shared" si="7"/>
        <v>2.5</v>
      </c>
      <c r="H88" s="111">
        <v>1</v>
      </c>
      <c r="I88" s="111">
        <v>0.8</v>
      </c>
      <c r="J88" s="109" t="e">
        <f>+G88*H88*#REF!*#REF!*I88</f>
        <v>#REF!</v>
      </c>
      <c r="K88" s="223"/>
    </row>
    <row r="89" spans="1:11" hidden="1" x14ac:dyDescent="0.3">
      <c r="A89" s="192"/>
      <c r="B89" s="107" t="s">
        <v>67</v>
      </c>
      <c r="C89" s="2" t="s">
        <v>69</v>
      </c>
      <c r="D89" s="2"/>
      <c r="E89" s="2"/>
      <c r="F89" s="2"/>
      <c r="G89" s="12"/>
      <c r="H89" s="2"/>
      <c r="I89" s="2"/>
      <c r="J89" s="109" t="e">
        <f>SUM(J72:J88)*0.03</f>
        <v>#REF!</v>
      </c>
      <c r="K89" s="223"/>
    </row>
    <row r="90" spans="1:11" hidden="1" x14ac:dyDescent="0.3">
      <c r="A90" s="193"/>
      <c r="B90" s="154"/>
      <c r="C90" s="155"/>
      <c r="D90" s="155"/>
      <c r="E90" s="155"/>
      <c r="F90" s="156"/>
      <c r="G90" s="6">
        <f>SUM(G72:G89)</f>
        <v>19.458000000000002</v>
      </c>
      <c r="H90" s="154"/>
      <c r="I90" s="156"/>
      <c r="J90" s="6" t="e">
        <f>SUM(J72:J89)</f>
        <v>#REF!</v>
      </c>
      <c r="K90" s="109"/>
    </row>
    <row r="91" spans="1:11" x14ac:dyDescent="0.3">
      <c r="A91" s="4"/>
      <c r="B91" s="4"/>
      <c r="C91" s="4"/>
      <c r="D91" s="4"/>
      <c r="E91" s="4"/>
      <c r="F91" s="4"/>
      <c r="G91" s="10"/>
      <c r="H91" s="4"/>
      <c r="I91" s="4"/>
      <c r="J91" s="10"/>
      <c r="K91" s="10"/>
    </row>
    <row r="92" spans="1:11" x14ac:dyDescent="0.3">
      <c r="A92" s="4"/>
      <c r="B92" s="4"/>
      <c r="C92" s="4"/>
      <c r="D92" s="4"/>
      <c r="E92" s="4"/>
      <c r="F92" s="4"/>
      <c r="G92" s="10"/>
      <c r="H92" s="4"/>
      <c r="I92" s="4"/>
      <c r="J92" s="10"/>
      <c r="K92" s="10"/>
    </row>
    <row r="93" spans="1:11" ht="21.75" customHeight="1" x14ac:dyDescent="0.3">
      <c r="A93" s="4"/>
      <c r="B93" s="4"/>
      <c r="C93" s="151" t="s">
        <v>269</v>
      </c>
      <c r="D93" s="151"/>
      <c r="E93" s="4"/>
      <c r="F93" s="4"/>
      <c r="G93" s="10"/>
      <c r="H93" s="4"/>
      <c r="I93" s="4"/>
      <c r="J93" s="10"/>
      <c r="K93" s="10"/>
    </row>
    <row r="94" spans="1:11" x14ac:dyDescent="0.3">
      <c r="A94" s="4"/>
      <c r="B94" s="4"/>
      <c r="C94" s="2" t="s">
        <v>51</v>
      </c>
      <c r="D94" s="3">
        <f>+G8</f>
        <v>17.66</v>
      </c>
      <c r="E94" s="4"/>
      <c r="F94" s="4"/>
      <c r="G94" s="10"/>
      <c r="H94" s="4"/>
      <c r="I94" s="4"/>
      <c r="J94" s="10"/>
      <c r="K94" s="10"/>
    </row>
    <row r="95" spans="1:11" x14ac:dyDescent="0.3">
      <c r="A95" s="4"/>
      <c r="B95" s="4"/>
      <c r="C95" s="2" t="s">
        <v>10</v>
      </c>
      <c r="D95" s="3">
        <f>+J8</f>
        <v>8.7596880000000024</v>
      </c>
      <c r="E95" s="4"/>
      <c r="F95" s="4"/>
      <c r="G95" s="10"/>
      <c r="H95" s="4"/>
      <c r="I95" s="4"/>
      <c r="J95" s="10"/>
      <c r="K95" s="10"/>
    </row>
  </sheetData>
  <mergeCells count="70">
    <mergeCell ref="C93:D93"/>
    <mergeCell ref="A72:A90"/>
    <mergeCell ref="B72:B73"/>
    <mergeCell ref="C72:C73"/>
    <mergeCell ref="K72:K89"/>
    <mergeCell ref="B74:B76"/>
    <mergeCell ref="C74:C76"/>
    <mergeCell ref="B90:F90"/>
    <mergeCell ref="H90:I90"/>
    <mergeCell ref="A68:K68"/>
    <mergeCell ref="A69:K69"/>
    <mergeCell ref="A70:A71"/>
    <mergeCell ref="B70:C71"/>
    <mergeCell ref="F70:F71"/>
    <mergeCell ref="H70:H71"/>
    <mergeCell ref="I70:I71"/>
    <mergeCell ref="A49:A67"/>
    <mergeCell ref="K49:K66"/>
    <mergeCell ref="B50:B54"/>
    <mergeCell ref="C50:C54"/>
    <mergeCell ref="B55:B56"/>
    <mergeCell ref="C55:C56"/>
    <mergeCell ref="B57:B58"/>
    <mergeCell ref="C57:C58"/>
    <mergeCell ref="B67:F67"/>
    <mergeCell ref="H67:I67"/>
    <mergeCell ref="A45:K45"/>
    <mergeCell ref="A46:K46"/>
    <mergeCell ref="A47:A48"/>
    <mergeCell ref="B47:C48"/>
    <mergeCell ref="F47:F48"/>
    <mergeCell ref="H47:H48"/>
    <mergeCell ref="I47:I48"/>
    <mergeCell ref="A35:A44"/>
    <mergeCell ref="K35:K43"/>
    <mergeCell ref="B44:F44"/>
    <mergeCell ref="H44:I44"/>
    <mergeCell ref="A31:K31"/>
    <mergeCell ref="A32:K32"/>
    <mergeCell ref="A33:A34"/>
    <mergeCell ref="B33:C34"/>
    <mergeCell ref="F33:F34"/>
    <mergeCell ref="H33:H34"/>
    <mergeCell ref="I33:I34"/>
    <mergeCell ref="A5:A8"/>
    <mergeCell ref="B8:F8"/>
    <mergeCell ref="H8:I8"/>
    <mergeCell ref="A9:K9"/>
    <mergeCell ref="A10:K10"/>
    <mergeCell ref="A2:K2"/>
    <mergeCell ref="A3:A4"/>
    <mergeCell ref="B3:C4"/>
    <mergeCell ref="F3:F4"/>
    <mergeCell ref="H3:H4"/>
    <mergeCell ref="I3:I4"/>
    <mergeCell ref="I11:I12"/>
    <mergeCell ref="A13:A30"/>
    <mergeCell ref="K13:K29"/>
    <mergeCell ref="B30:F30"/>
    <mergeCell ref="H30:I30"/>
    <mergeCell ref="A11:A12"/>
    <mergeCell ref="B11:C12"/>
    <mergeCell ref="F11:F12"/>
    <mergeCell ref="H11:H12"/>
    <mergeCell ref="C13:C14"/>
    <mergeCell ref="B13:B14"/>
    <mergeCell ref="B15:B16"/>
    <mergeCell ref="C15:C16"/>
    <mergeCell ref="B18:B19"/>
    <mergeCell ref="C18:C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landscape" r:id="rId1"/>
  <rowBreaks count="2" manualBreakCount="2">
    <brk id="9" max="12" man="1"/>
    <brk id="6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C2:R244"/>
  <sheetViews>
    <sheetView showGridLines="0" topLeftCell="C136" zoomScaleNormal="100" zoomScaleSheetLayoutView="100" workbookViewId="0">
      <selection activeCell="K159" sqref="K159"/>
    </sheetView>
  </sheetViews>
  <sheetFormatPr baseColWidth="10" defaultRowHeight="14.4" x14ac:dyDescent="0.3"/>
  <cols>
    <col min="3" max="3" width="18" customWidth="1"/>
    <col min="4" max="4" width="8.88671875" customWidth="1"/>
    <col min="5" max="5" width="14.6640625" customWidth="1"/>
    <col min="6" max="6" width="12" bestFit="1" customWidth="1"/>
    <col min="7" max="7" width="12.88671875" bestFit="1" customWidth="1"/>
    <col min="8" max="8" width="10.33203125" customWidth="1"/>
    <col min="9" max="10" width="10.88671875" bestFit="1" customWidth="1"/>
    <col min="11" max="11" width="14.88671875" customWidth="1"/>
    <col min="13" max="13" width="14.109375" customWidth="1"/>
    <col min="14" max="14" width="16.109375" customWidth="1"/>
    <col min="15" max="15" width="11.6640625" style="83" customWidth="1"/>
    <col min="16" max="16" width="13.44140625" style="83" bestFit="1" customWidth="1"/>
    <col min="18" max="18" width="13.5546875" bestFit="1" customWidth="1"/>
    <col min="262" max="262" width="18" customWidth="1"/>
    <col min="263" max="263" width="10.5546875" customWidth="1"/>
    <col min="264" max="264" width="12" bestFit="1" customWidth="1"/>
    <col min="265" max="265" width="12.5546875" bestFit="1" customWidth="1"/>
    <col min="268" max="268" width="14.88671875" customWidth="1"/>
    <col min="270" max="270" width="14.109375" customWidth="1"/>
    <col min="271" max="271" width="16.109375" customWidth="1"/>
    <col min="518" max="518" width="18" customWidth="1"/>
    <col min="519" max="519" width="10.5546875" customWidth="1"/>
    <col min="520" max="520" width="12" bestFit="1" customWidth="1"/>
    <col min="521" max="521" width="12.5546875" bestFit="1" customWidth="1"/>
    <col min="524" max="524" width="14.88671875" customWidth="1"/>
    <col min="526" max="526" width="14.109375" customWidth="1"/>
    <col min="527" max="527" width="16.109375" customWidth="1"/>
    <col min="774" max="774" width="18" customWidth="1"/>
    <col min="775" max="775" width="10.5546875" customWidth="1"/>
    <col min="776" max="776" width="12" bestFit="1" customWidth="1"/>
    <col min="777" max="777" width="12.5546875" bestFit="1" customWidth="1"/>
    <col min="780" max="780" width="14.88671875" customWidth="1"/>
    <col min="782" max="782" width="14.109375" customWidth="1"/>
    <col min="783" max="783" width="16.109375" customWidth="1"/>
    <col min="1030" max="1030" width="18" customWidth="1"/>
    <col min="1031" max="1031" width="10.5546875" customWidth="1"/>
    <col min="1032" max="1032" width="12" bestFit="1" customWidth="1"/>
    <col min="1033" max="1033" width="12.5546875" bestFit="1" customWidth="1"/>
    <col min="1036" max="1036" width="14.88671875" customWidth="1"/>
    <col min="1038" max="1038" width="14.109375" customWidth="1"/>
    <col min="1039" max="1039" width="16.109375" customWidth="1"/>
    <col min="1286" max="1286" width="18" customWidth="1"/>
    <col min="1287" max="1287" width="10.5546875" customWidth="1"/>
    <col min="1288" max="1288" width="12" bestFit="1" customWidth="1"/>
    <col min="1289" max="1289" width="12.5546875" bestFit="1" customWidth="1"/>
    <col min="1292" max="1292" width="14.88671875" customWidth="1"/>
    <col min="1294" max="1294" width="14.109375" customWidth="1"/>
    <col min="1295" max="1295" width="16.109375" customWidth="1"/>
    <col min="1542" max="1542" width="18" customWidth="1"/>
    <col min="1543" max="1543" width="10.5546875" customWidth="1"/>
    <col min="1544" max="1544" width="12" bestFit="1" customWidth="1"/>
    <col min="1545" max="1545" width="12.5546875" bestFit="1" customWidth="1"/>
    <col min="1548" max="1548" width="14.88671875" customWidth="1"/>
    <col min="1550" max="1550" width="14.109375" customWidth="1"/>
    <col min="1551" max="1551" width="16.109375" customWidth="1"/>
    <col min="1798" max="1798" width="18" customWidth="1"/>
    <col min="1799" max="1799" width="10.5546875" customWidth="1"/>
    <col min="1800" max="1800" width="12" bestFit="1" customWidth="1"/>
    <col min="1801" max="1801" width="12.5546875" bestFit="1" customWidth="1"/>
    <col min="1804" max="1804" width="14.88671875" customWidth="1"/>
    <col min="1806" max="1806" width="14.109375" customWidth="1"/>
    <col min="1807" max="1807" width="16.109375" customWidth="1"/>
    <col min="2054" max="2054" width="18" customWidth="1"/>
    <col min="2055" max="2055" width="10.5546875" customWidth="1"/>
    <col min="2056" max="2056" width="12" bestFit="1" customWidth="1"/>
    <col min="2057" max="2057" width="12.5546875" bestFit="1" customWidth="1"/>
    <col min="2060" max="2060" width="14.88671875" customWidth="1"/>
    <col min="2062" max="2062" width="14.109375" customWidth="1"/>
    <col min="2063" max="2063" width="16.109375" customWidth="1"/>
    <col min="2310" max="2310" width="18" customWidth="1"/>
    <col min="2311" max="2311" width="10.5546875" customWidth="1"/>
    <col min="2312" max="2312" width="12" bestFit="1" customWidth="1"/>
    <col min="2313" max="2313" width="12.5546875" bestFit="1" customWidth="1"/>
    <col min="2316" max="2316" width="14.88671875" customWidth="1"/>
    <col min="2318" max="2318" width="14.109375" customWidth="1"/>
    <col min="2319" max="2319" width="16.109375" customWidth="1"/>
    <col min="2566" max="2566" width="18" customWidth="1"/>
    <col min="2567" max="2567" width="10.5546875" customWidth="1"/>
    <col min="2568" max="2568" width="12" bestFit="1" customWidth="1"/>
    <col min="2569" max="2569" width="12.5546875" bestFit="1" customWidth="1"/>
    <col min="2572" max="2572" width="14.88671875" customWidth="1"/>
    <col min="2574" max="2574" width="14.109375" customWidth="1"/>
    <col min="2575" max="2575" width="16.109375" customWidth="1"/>
    <col min="2822" max="2822" width="18" customWidth="1"/>
    <col min="2823" max="2823" width="10.5546875" customWidth="1"/>
    <col min="2824" max="2824" width="12" bestFit="1" customWidth="1"/>
    <col min="2825" max="2825" width="12.5546875" bestFit="1" customWidth="1"/>
    <col min="2828" max="2828" width="14.88671875" customWidth="1"/>
    <col min="2830" max="2830" width="14.109375" customWidth="1"/>
    <col min="2831" max="2831" width="16.109375" customWidth="1"/>
    <col min="3078" max="3078" width="18" customWidth="1"/>
    <col min="3079" max="3079" width="10.5546875" customWidth="1"/>
    <col min="3080" max="3080" width="12" bestFit="1" customWidth="1"/>
    <col min="3081" max="3081" width="12.5546875" bestFit="1" customWidth="1"/>
    <col min="3084" max="3084" width="14.88671875" customWidth="1"/>
    <col min="3086" max="3086" width="14.109375" customWidth="1"/>
    <col min="3087" max="3087" width="16.109375" customWidth="1"/>
    <col min="3334" max="3334" width="18" customWidth="1"/>
    <col min="3335" max="3335" width="10.5546875" customWidth="1"/>
    <col min="3336" max="3336" width="12" bestFit="1" customWidth="1"/>
    <col min="3337" max="3337" width="12.5546875" bestFit="1" customWidth="1"/>
    <col min="3340" max="3340" width="14.88671875" customWidth="1"/>
    <col min="3342" max="3342" width="14.109375" customWidth="1"/>
    <col min="3343" max="3343" width="16.109375" customWidth="1"/>
    <col min="3590" max="3590" width="18" customWidth="1"/>
    <col min="3591" max="3591" width="10.5546875" customWidth="1"/>
    <col min="3592" max="3592" width="12" bestFit="1" customWidth="1"/>
    <col min="3593" max="3593" width="12.5546875" bestFit="1" customWidth="1"/>
    <col min="3596" max="3596" width="14.88671875" customWidth="1"/>
    <col min="3598" max="3598" width="14.109375" customWidth="1"/>
    <col min="3599" max="3599" width="16.109375" customWidth="1"/>
    <col min="3846" max="3846" width="18" customWidth="1"/>
    <col min="3847" max="3847" width="10.5546875" customWidth="1"/>
    <col min="3848" max="3848" width="12" bestFit="1" customWidth="1"/>
    <col min="3849" max="3849" width="12.5546875" bestFit="1" customWidth="1"/>
    <col min="3852" max="3852" width="14.88671875" customWidth="1"/>
    <col min="3854" max="3854" width="14.109375" customWidth="1"/>
    <col min="3855" max="3855" width="16.109375" customWidth="1"/>
    <col min="4102" max="4102" width="18" customWidth="1"/>
    <col min="4103" max="4103" width="10.5546875" customWidth="1"/>
    <col min="4104" max="4104" width="12" bestFit="1" customWidth="1"/>
    <col min="4105" max="4105" width="12.5546875" bestFit="1" customWidth="1"/>
    <col min="4108" max="4108" width="14.88671875" customWidth="1"/>
    <col min="4110" max="4110" width="14.109375" customWidth="1"/>
    <col min="4111" max="4111" width="16.109375" customWidth="1"/>
    <col min="4358" max="4358" width="18" customWidth="1"/>
    <col min="4359" max="4359" width="10.5546875" customWidth="1"/>
    <col min="4360" max="4360" width="12" bestFit="1" customWidth="1"/>
    <col min="4361" max="4361" width="12.5546875" bestFit="1" customWidth="1"/>
    <col min="4364" max="4364" width="14.88671875" customWidth="1"/>
    <col min="4366" max="4366" width="14.109375" customWidth="1"/>
    <col min="4367" max="4367" width="16.109375" customWidth="1"/>
    <col min="4614" max="4614" width="18" customWidth="1"/>
    <col min="4615" max="4615" width="10.5546875" customWidth="1"/>
    <col min="4616" max="4616" width="12" bestFit="1" customWidth="1"/>
    <col min="4617" max="4617" width="12.5546875" bestFit="1" customWidth="1"/>
    <col min="4620" max="4620" width="14.88671875" customWidth="1"/>
    <col min="4622" max="4622" width="14.109375" customWidth="1"/>
    <col min="4623" max="4623" width="16.109375" customWidth="1"/>
    <col min="4870" max="4870" width="18" customWidth="1"/>
    <col min="4871" max="4871" width="10.5546875" customWidth="1"/>
    <col min="4872" max="4872" width="12" bestFit="1" customWidth="1"/>
    <col min="4873" max="4873" width="12.5546875" bestFit="1" customWidth="1"/>
    <col min="4876" max="4876" width="14.88671875" customWidth="1"/>
    <col min="4878" max="4878" width="14.109375" customWidth="1"/>
    <col min="4879" max="4879" width="16.109375" customWidth="1"/>
    <col min="5126" max="5126" width="18" customWidth="1"/>
    <col min="5127" max="5127" width="10.5546875" customWidth="1"/>
    <col min="5128" max="5128" width="12" bestFit="1" customWidth="1"/>
    <col min="5129" max="5129" width="12.5546875" bestFit="1" customWidth="1"/>
    <col min="5132" max="5132" width="14.88671875" customWidth="1"/>
    <col min="5134" max="5134" width="14.109375" customWidth="1"/>
    <col min="5135" max="5135" width="16.109375" customWidth="1"/>
    <col min="5382" max="5382" width="18" customWidth="1"/>
    <col min="5383" max="5383" width="10.5546875" customWidth="1"/>
    <col min="5384" max="5384" width="12" bestFit="1" customWidth="1"/>
    <col min="5385" max="5385" width="12.5546875" bestFit="1" customWidth="1"/>
    <col min="5388" max="5388" width="14.88671875" customWidth="1"/>
    <col min="5390" max="5390" width="14.109375" customWidth="1"/>
    <col min="5391" max="5391" width="16.109375" customWidth="1"/>
    <col min="5638" max="5638" width="18" customWidth="1"/>
    <col min="5639" max="5639" width="10.5546875" customWidth="1"/>
    <col min="5640" max="5640" width="12" bestFit="1" customWidth="1"/>
    <col min="5641" max="5641" width="12.5546875" bestFit="1" customWidth="1"/>
    <col min="5644" max="5644" width="14.88671875" customWidth="1"/>
    <col min="5646" max="5646" width="14.109375" customWidth="1"/>
    <col min="5647" max="5647" width="16.109375" customWidth="1"/>
    <col min="5894" max="5894" width="18" customWidth="1"/>
    <col min="5895" max="5895" width="10.5546875" customWidth="1"/>
    <col min="5896" max="5896" width="12" bestFit="1" customWidth="1"/>
    <col min="5897" max="5897" width="12.5546875" bestFit="1" customWidth="1"/>
    <col min="5900" max="5900" width="14.88671875" customWidth="1"/>
    <col min="5902" max="5902" width="14.109375" customWidth="1"/>
    <col min="5903" max="5903" width="16.109375" customWidth="1"/>
    <col min="6150" max="6150" width="18" customWidth="1"/>
    <col min="6151" max="6151" width="10.5546875" customWidth="1"/>
    <col min="6152" max="6152" width="12" bestFit="1" customWidth="1"/>
    <col min="6153" max="6153" width="12.5546875" bestFit="1" customWidth="1"/>
    <col min="6156" max="6156" width="14.88671875" customWidth="1"/>
    <col min="6158" max="6158" width="14.109375" customWidth="1"/>
    <col min="6159" max="6159" width="16.109375" customWidth="1"/>
    <col min="6406" max="6406" width="18" customWidth="1"/>
    <col min="6407" max="6407" width="10.5546875" customWidth="1"/>
    <col min="6408" max="6408" width="12" bestFit="1" customWidth="1"/>
    <col min="6409" max="6409" width="12.5546875" bestFit="1" customWidth="1"/>
    <col min="6412" max="6412" width="14.88671875" customWidth="1"/>
    <col min="6414" max="6414" width="14.109375" customWidth="1"/>
    <col min="6415" max="6415" width="16.109375" customWidth="1"/>
    <col min="6662" max="6662" width="18" customWidth="1"/>
    <col min="6663" max="6663" width="10.5546875" customWidth="1"/>
    <col min="6664" max="6664" width="12" bestFit="1" customWidth="1"/>
    <col min="6665" max="6665" width="12.5546875" bestFit="1" customWidth="1"/>
    <col min="6668" max="6668" width="14.88671875" customWidth="1"/>
    <col min="6670" max="6670" width="14.109375" customWidth="1"/>
    <col min="6671" max="6671" width="16.109375" customWidth="1"/>
    <col min="6918" max="6918" width="18" customWidth="1"/>
    <col min="6919" max="6919" width="10.5546875" customWidth="1"/>
    <col min="6920" max="6920" width="12" bestFit="1" customWidth="1"/>
    <col min="6921" max="6921" width="12.5546875" bestFit="1" customWidth="1"/>
    <col min="6924" max="6924" width="14.88671875" customWidth="1"/>
    <col min="6926" max="6926" width="14.109375" customWidth="1"/>
    <col min="6927" max="6927" width="16.109375" customWidth="1"/>
    <col min="7174" max="7174" width="18" customWidth="1"/>
    <col min="7175" max="7175" width="10.5546875" customWidth="1"/>
    <col min="7176" max="7176" width="12" bestFit="1" customWidth="1"/>
    <col min="7177" max="7177" width="12.5546875" bestFit="1" customWidth="1"/>
    <col min="7180" max="7180" width="14.88671875" customWidth="1"/>
    <col min="7182" max="7182" width="14.109375" customWidth="1"/>
    <col min="7183" max="7183" width="16.109375" customWidth="1"/>
    <col min="7430" max="7430" width="18" customWidth="1"/>
    <col min="7431" max="7431" width="10.5546875" customWidth="1"/>
    <col min="7432" max="7432" width="12" bestFit="1" customWidth="1"/>
    <col min="7433" max="7433" width="12.5546875" bestFit="1" customWidth="1"/>
    <col min="7436" max="7436" width="14.88671875" customWidth="1"/>
    <col min="7438" max="7438" width="14.109375" customWidth="1"/>
    <col min="7439" max="7439" width="16.109375" customWidth="1"/>
    <col min="7686" max="7686" width="18" customWidth="1"/>
    <col min="7687" max="7687" width="10.5546875" customWidth="1"/>
    <col min="7688" max="7688" width="12" bestFit="1" customWidth="1"/>
    <col min="7689" max="7689" width="12.5546875" bestFit="1" customWidth="1"/>
    <col min="7692" max="7692" width="14.88671875" customWidth="1"/>
    <col min="7694" max="7694" width="14.109375" customWidth="1"/>
    <col min="7695" max="7695" width="16.109375" customWidth="1"/>
    <col min="7942" max="7942" width="18" customWidth="1"/>
    <col min="7943" max="7943" width="10.5546875" customWidth="1"/>
    <col min="7944" max="7944" width="12" bestFit="1" customWidth="1"/>
    <col min="7945" max="7945" width="12.5546875" bestFit="1" customWidth="1"/>
    <col min="7948" max="7948" width="14.88671875" customWidth="1"/>
    <col min="7950" max="7950" width="14.109375" customWidth="1"/>
    <col min="7951" max="7951" width="16.109375" customWidth="1"/>
    <col min="8198" max="8198" width="18" customWidth="1"/>
    <col min="8199" max="8199" width="10.5546875" customWidth="1"/>
    <col min="8200" max="8200" width="12" bestFit="1" customWidth="1"/>
    <col min="8201" max="8201" width="12.5546875" bestFit="1" customWidth="1"/>
    <col min="8204" max="8204" width="14.88671875" customWidth="1"/>
    <col min="8206" max="8206" width="14.109375" customWidth="1"/>
    <col min="8207" max="8207" width="16.109375" customWidth="1"/>
    <col min="8454" max="8454" width="18" customWidth="1"/>
    <col min="8455" max="8455" width="10.5546875" customWidth="1"/>
    <col min="8456" max="8456" width="12" bestFit="1" customWidth="1"/>
    <col min="8457" max="8457" width="12.5546875" bestFit="1" customWidth="1"/>
    <col min="8460" max="8460" width="14.88671875" customWidth="1"/>
    <col min="8462" max="8462" width="14.109375" customWidth="1"/>
    <col min="8463" max="8463" width="16.109375" customWidth="1"/>
    <col min="8710" max="8710" width="18" customWidth="1"/>
    <col min="8711" max="8711" width="10.5546875" customWidth="1"/>
    <col min="8712" max="8712" width="12" bestFit="1" customWidth="1"/>
    <col min="8713" max="8713" width="12.5546875" bestFit="1" customWidth="1"/>
    <col min="8716" max="8716" width="14.88671875" customWidth="1"/>
    <col min="8718" max="8718" width="14.109375" customWidth="1"/>
    <col min="8719" max="8719" width="16.109375" customWidth="1"/>
    <col min="8966" max="8966" width="18" customWidth="1"/>
    <col min="8967" max="8967" width="10.5546875" customWidth="1"/>
    <col min="8968" max="8968" width="12" bestFit="1" customWidth="1"/>
    <col min="8969" max="8969" width="12.5546875" bestFit="1" customWidth="1"/>
    <col min="8972" max="8972" width="14.88671875" customWidth="1"/>
    <col min="8974" max="8974" width="14.109375" customWidth="1"/>
    <col min="8975" max="8975" width="16.109375" customWidth="1"/>
    <col min="9222" max="9222" width="18" customWidth="1"/>
    <col min="9223" max="9223" width="10.5546875" customWidth="1"/>
    <col min="9224" max="9224" width="12" bestFit="1" customWidth="1"/>
    <col min="9225" max="9225" width="12.5546875" bestFit="1" customWidth="1"/>
    <col min="9228" max="9228" width="14.88671875" customWidth="1"/>
    <col min="9230" max="9230" width="14.109375" customWidth="1"/>
    <col min="9231" max="9231" width="16.109375" customWidth="1"/>
    <col min="9478" max="9478" width="18" customWidth="1"/>
    <col min="9479" max="9479" width="10.5546875" customWidth="1"/>
    <col min="9480" max="9480" width="12" bestFit="1" customWidth="1"/>
    <col min="9481" max="9481" width="12.5546875" bestFit="1" customWidth="1"/>
    <col min="9484" max="9484" width="14.88671875" customWidth="1"/>
    <col min="9486" max="9486" width="14.109375" customWidth="1"/>
    <col min="9487" max="9487" width="16.109375" customWidth="1"/>
    <col min="9734" max="9734" width="18" customWidth="1"/>
    <col min="9735" max="9735" width="10.5546875" customWidth="1"/>
    <col min="9736" max="9736" width="12" bestFit="1" customWidth="1"/>
    <col min="9737" max="9737" width="12.5546875" bestFit="1" customWidth="1"/>
    <col min="9740" max="9740" width="14.88671875" customWidth="1"/>
    <col min="9742" max="9742" width="14.109375" customWidth="1"/>
    <col min="9743" max="9743" width="16.109375" customWidth="1"/>
    <col min="9990" max="9990" width="18" customWidth="1"/>
    <col min="9991" max="9991" width="10.5546875" customWidth="1"/>
    <col min="9992" max="9992" width="12" bestFit="1" customWidth="1"/>
    <col min="9993" max="9993" width="12.5546875" bestFit="1" customWidth="1"/>
    <col min="9996" max="9996" width="14.88671875" customWidth="1"/>
    <col min="9998" max="9998" width="14.109375" customWidth="1"/>
    <col min="9999" max="9999" width="16.109375" customWidth="1"/>
    <col min="10246" max="10246" width="18" customWidth="1"/>
    <col min="10247" max="10247" width="10.5546875" customWidth="1"/>
    <col min="10248" max="10248" width="12" bestFit="1" customWidth="1"/>
    <col min="10249" max="10249" width="12.5546875" bestFit="1" customWidth="1"/>
    <col min="10252" max="10252" width="14.88671875" customWidth="1"/>
    <col min="10254" max="10254" width="14.109375" customWidth="1"/>
    <col min="10255" max="10255" width="16.109375" customWidth="1"/>
    <col min="10502" max="10502" width="18" customWidth="1"/>
    <col min="10503" max="10503" width="10.5546875" customWidth="1"/>
    <col min="10504" max="10504" width="12" bestFit="1" customWidth="1"/>
    <col min="10505" max="10505" width="12.5546875" bestFit="1" customWidth="1"/>
    <col min="10508" max="10508" width="14.88671875" customWidth="1"/>
    <col min="10510" max="10510" width="14.109375" customWidth="1"/>
    <col min="10511" max="10511" width="16.109375" customWidth="1"/>
    <col min="10758" max="10758" width="18" customWidth="1"/>
    <col min="10759" max="10759" width="10.5546875" customWidth="1"/>
    <col min="10760" max="10760" width="12" bestFit="1" customWidth="1"/>
    <col min="10761" max="10761" width="12.5546875" bestFit="1" customWidth="1"/>
    <col min="10764" max="10764" width="14.88671875" customWidth="1"/>
    <col min="10766" max="10766" width="14.109375" customWidth="1"/>
    <col min="10767" max="10767" width="16.109375" customWidth="1"/>
    <col min="11014" max="11014" width="18" customWidth="1"/>
    <col min="11015" max="11015" width="10.5546875" customWidth="1"/>
    <col min="11016" max="11016" width="12" bestFit="1" customWidth="1"/>
    <col min="11017" max="11017" width="12.5546875" bestFit="1" customWidth="1"/>
    <col min="11020" max="11020" width="14.88671875" customWidth="1"/>
    <col min="11022" max="11022" width="14.109375" customWidth="1"/>
    <col min="11023" max="11023" width="16.109375" customWidth="1"/>
    <col min="11270" max="11270" width="18" customWidth="1"/>
    <col min="11271" max="11271" width="10.5546875" customWidth="1"/>
    <col min="11272" max="11272" width="12" bestFit="1" customWidth="1"/>
    <col min="11273" max="11273" width="12.5546875" bestFit="1" customWidth="1"/>
    <col min="11276" max="11276" width="14.88671875" customWidth="1"/>
    <col min="11278" max="11278" width="14.109375" customWidth="1"/>
    <col min="11279" max="11279" width="16.109375" customWidth="1"/>
    <col min="11526" max="11526" width="18" customWidth="1"/>
    <col min="11527" max="11527" width="10.5546875" customWidth="1"/>
    <col min="11528" max="11528" width="12" bestFit="1" customWidth="1"/>
    <col min="11529" max="11529" width="12.5546875" bestFit="1" customWidth="1"/>
    <col min="11532" max="11532" width="14.88671875" customWidth="1"/>
    <col min="11534" max="11534" width="14.109375" customWidth="1"/>
    <col min="11535" max="11535" width="16.109375" customWidth="1"/>
    <col min="11782" max="11782" width="18" customWidth="1"/>
    <col min="11783" max="11783" width="10.5546875" customWidth="1"/>
    <col min="11784" max="11784" width="12" bestFit="1" customWidth="1"/>
    <col min="11785" max="11785" width="12.5546875" bestFit="1" customWidth="1"/>
    <col min="11788" max="11788" width="14.88671875" customWidth="1"/>
    <col min="11790" max="11790" width="14.109375" customWidth="1"/>
    <col min="11791" max="11791" width="16.109375" customWidth="1"/>
    <col min="12038" max="12038" width="18" customWidth="1"/>
    <col min="12039" max="12039" width="10.5546875" customWidth="1"/>
    <col min="12040" max="12040" width="12" bestFit="1" customWidth="1"/>
    <col min="12041" max="12041" width="12.5546875" bestFit="1" customWidth="1"/>
    <col min="12044" max="12044" width="14.88671875" customWidth="1"/>
    <col min="12046" max="12046" width="14.109375" customWidth="1"/>
    <col min="12047" max="12047" width="16.109375" customWidth="1"/>
    <col min="12294" max="12294" width="18" customWidth="1"/>
    <col min="12295" max="12295" width="10.5546875" customWidth="1"/>
    <col min="12296" max="12296" width="12" bestFit="1" customWidth="1"/>
    <col min="12297" max="12297" width="12.5546875" bestFit="1" customWidth="1"/>
    <col min="12300" max="12300" width="14.88671875" customWidth="1"/>
    <col min="12302" max="12302" width="14.109375" customWidth="1"/>
    <col min="12303" max="12303" width="16.109375" customWidth="1"/>
    <col min="12550" max="12550" width="18" customWidth="1"/>
    <col min="12551" max="12551" width="10.5546875" customWidth="1"/>
    <col min="12552" max="12552" width="12" bestFit="1" customWidth="1"/>
    <col min="12553" max="12553" width="12.5546875" bestFit="1" customWidth="1"/>
    <col min="12556" max="12556" width="14.88671875" customWidth="1"/>
    <col min="12558" max="12558" width="14.109375" customWidth="1"/>
    <col min="12559" max="12559" width="16.109375" customWidth="1"/>
    <col min="12806" max="12806" width="18" customWidth="1"/>
    <col min="12807" max="12807" width="10.5546875" customWidth="1"/>
    <col min="12808" max="12808" width="12" bestFit="1" customWidth="1"/>
    <col min="12809" max="12809" width="12.5546875" bestFit="1" customWidth="1"/>
    <col min="12812" max="12812" width="14.88671875" customWidth="1"/>
    <col min="12814" max="12814" width="14.109375" customWidth="1"/>
    <col min="12815" max="12815" width="16.109375" customWidth="1"/>
    <col min="13062" max="13062" width="18" customWidth="1"/>
    <col min="13063" max="13063" width="10.5546875" customWidth="1"/>
    <col min="13064" max="13064" width="12" bestFit="1" customWidth="1"/>
    <col min="13065" max="13065" width="12.5546875" bestFit="1" customWidth="1"/>
    <col min="13068" max="13068" width="14.88671875" customWidth="1"/>
    <col min="13070" max="13070" width="14.109375" customWidth="1"/>
    <col min="13071" max="13071" width="16.109375" customWidth="1"/>
    <col min="13318" max="13318" width="18" customWidth="1"/>
    <col min="13319" max="13319" width="10.5546875" customWidth="1"/>
    <col min="13320" max="13320" width="12" bestFit="1" customWidth="1"/>
    <col min="13321" max="13321" width="12.5546875" bestFit="1" customWidth="1"/>
    <col min="13324" max="13324" width="14.88671875" customWidth="1"/>
    <col min="13326" max="13326" width="14.109375" customWidth="1"/>
    <col min="13327" max="13327" width="16.109375" customWidth="1"/>
    <col min="13574" max="13574" width="18" customWidth="1"/>
    <col min="13575" max="13575" width="10.5546875" customWidth="1"/>
    <col min="13576" max="13576" width="12" bestFit="1" customWidth="1"/>
    <col min="13577" max="13577" width="12.5546875" bestFit="1" customWidth="1"/>
    <col min="13580" max="13580" width="14.88671875" customWidth="1"/>
    <col min="13582" max="13582" width="14.109375" customWidth="1"/>
    <col min="13583" max="13583" width="16.109375" customWidth="1"/>
    <col min="13830" max="13830" width="18" customWidth="1"/>
    <col min="13831" max="13831" width="10.5546875" customWidth="1"/>
    <col min="13832" max="13832" width="12" bestFit="1" customWidth="1"/>
    <col min="13833" max="13833" width="12.5546875" bestFit="1" customWidth="1"/>
    <col min="13836" max="13836" width="14.88671875" customWidth="1"/>
    <col min="13838" max="13838" width="14.109375" customWidth="1"/>
    <col min="13839" max="13839" width="16.109375" customWidth="1"/>
    <col min="14086" max="14086" width="18" customWidth="1"/>
    <col min="14087" max="14087" width="10.5546875" customWidth="1"/>
    <col min="14088" max="14088" width="12" bestFit="1" customWidth="1"/>
    <col min="14089" max="14089" width="12.5546875" bestFit="1" customWidth="1"/>
    <col min="14092" max="14092" width="14.88671875" customWidth="1"/>
    <col min="14094" max="14094" width="14.109375" customWidth="1"/>
    <col min="14095" max="14095" width="16.109375" customWidth="1"/>
    <col min="14342" max="14342" width="18" customWidth="1"/>
    <col min="14343" max="14343" width="10.5546875" customWidth="1"/>
    <col min="14344" max="14344" width="12" bestFit="1" customWidth="1"/>
    <col min="14345" max="14345" width="12.5546875" bestFit="1" customWidth="1"/>
    <col min="14348" max="14348" width="14.88671875" customWidth="1"/>
    <col min="14350" max="14350" width="14.109375" customWidth="1"/>
    <col min="14351" max="14351" width="16.109375" customWidth="1"/>
    <col min="14598" max="14598" width="18" customWidth="1"/>
    <col min="14599" max="14599" width="10.5546875" customWidth="1"/>
    <col min="14600" max="14600" width="12" bestFit="1" customWidth="1"/>
    <col min="14601" max="14601" width="12.5546875" bestFit="1" customWidth="1"/>
    <col min="14604" max="14604" width="14.88671875" customWidth="1"/>
    <col min="14606" max="14606" width="14.109375" customWidth="1"/>
    <col min="14607" max="14607" width="16.109375" customWidth="1"/>
    <col min="14854" max="14854" width="18" customWidth="1"/>
    <col min="14855" max="14855" width="10.5546875" customWidth="1"/>
    <col min="14856" max="14856" width="12" bestFit="1" customWidth="1"/>
    <col min="14857" max="14857" width="12.5546875" bestFit="1" customWidth="1"/>
    <col min="14860" max="14860" width="14.88671875" customWidth="1"/>
    <col min="14862" max="14862" width="14.109375" customWidth="1"/>
    <col min="14863" max="14863" width="16.109375" customWidth="1"/>
    <col min="15110" max="15110" width="18" customWidth="1"/>
    <col min="15111" max="15111" width="10.5546875" customWidth="1"/>
    <col min="15112" max="15112" width="12" bestFit="1" customWidth="1"/>
    <col min="15113" max="15113" width="12.5546875" bestFit="1" customWidth="1"/>
    <col min="15116" max="15116" width="14.88671875" customWidth="1"/>
    <col min="15118" max="15118" width="14.109375" customWidth="1"/>
    <col min="15119" max="15119" width="16.109375" customWidth="1"/>
    <col min="15366" max="15366" width="18" customWidth="1"/>
    <col min="15367" max="15367" width="10.5546875" customWidth="1"/>
    <col min="15368" max="15368" width="12" bestFit="1" customWidth="1"/>
    <col min="15369" max="15369" width="12.5546875" bestFit="1" customWidth="1"/>
    <col min="15372" max="15372" width="14.88671875" customWidth="1"/>
    <col min="15374" max="15374" width="14.109375" customWidth="1"/>
    <col min="15375" max="15375" width="16.109375" customWidth="1"/>
    <col min="15622" max="15622" width="18" customWidth="1"/>
    <col min="15623" max="15623" width="10.5546875" customWidth="1"/>
    <col min="15624" max="15624" width="12" bestFit="1" customWidth="1"/>
    <col min="15625" max="15625" width="12.5546875" bestFit="1" customWidth="1"/>
    <col min="15628" max="15628" width="14.88671875" customWidth="1"/>
    <col min="15630" max="15630" width="14.109375" customWidth="1"/>
    <col min="15631" max="15631" width="16.109375" customWidth="1"/>
    <col min="15878" max="15878" width="18" customWidth="1"/>
    <col min="15879" max="15879" width="10.5546875" customWidth="1"/>
    <col min="15880" max="15880" width="12" bestFit="1" customWidth="1"/>
    <col min="15881" max="15881" width="12.5546875" bestFit="1" customWidth="1"/>
    <col min="15884" max="15884" width="14.88671875" customWidth="1"/>
    <col min="15886" max="15886" width="14.109375" customWidth="1"/>
    <col min="15887" max="15887" width="16.109375" customWidth="1"/>
    <col min="16134" max="16134" width="18" customWidth="1"/>
    <col min="16135" max="16135" width="10.5546875" customWidth="1"/>
    <col min="16136" max="16136" width="12" bestFit="1" customWidth="1"/>
    <col min="16137" max="16137" width="12.5546875" bestFit="1" customWidth="1"/>
    <col min="16140" max="16140" width="14.88671875" customWidth="1"/>
    <col min="16142" max="16142" width="14.109375" customWidth="1"/>
    <col min="16143" max="16143" width="16.109375" customWidth="1"/>
  </cols>
  <sheetData>
    <row r="2" spans="3:18" ht="21" x14ac:dyDescent="0.3">
      <c r="C2" s="14"/>
      <c r="D2" s="171" t="s">
        <v>70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00"/>
    </row>
    <row r="3" spans="3:18" x14ac:dyDescent="0.3">
      <c r="C3" s="14"/>
      <c r="D3" s="16"/>
      <c r="E3" s="16"/>
      <c r="F3" s="17"/>
      <c r="G3" s="18"/>
      <c r="H3" s="18"/>
      <c r="I3" s="18"/>
      <c r="J3" s="18"/>
      <c r="K3" s="18"/>
      <c r="L3" s="18"/>
      <c r="M3" s="18"/>
      <c r="N3" s="18"/>
      <c r="O3" s="19"/>
      <c r="P3" s="19"/>
    </row>
    <row r="4" spans="3:18" ht="15.6" x14ac:dyDescent="0.3">
      <c r="C4" s="20" t="s">
        <v>71</v>
      </c>
      <c r="D4" s="21"/>
      <c r="E4" s="21"/>
      <c r="F4" s="22" t="s">
        <v>72</v>
      </c>
      <c r="G4" s="18"/>
      <c r="H4" s="18"/>
      <c r="I4" s="18"/>
      <c r="J4" s="18"/>
      <c r="K4" s="18"/>
      <c r="L4" s="18"/>
      <c r="M4" s="18"/>
      <c r="N4" s="18"/>
      <c r="O4" s="19"/>
      <c r="P4" s="19"/>
    </row>
    <row r="5" spans="3:18" ht="15.6" x14ac:dyDescent="0.3">
      <c r="C5" s="20" t="s">
        <v>73</v>
      </c>
      <c r="D5" s="21"/>
      <c r="E5" s="21"/>
      <c r="F5" s="23" t="s">
        <v>72</v>
      </c>
      <c r="G5" s="18"/>
      <c r="H5" s="18"/>
      <c r="I5" s="18"/>
      <c r="J5" s="18"/>
      <c r="K5" s="18"/>
      <c r="L5" s="18"/>
      <c r="M5" s="18"/>
      <c r="N5" s="18"/>
      <c r="O5" s="19"/>
      <c r="P5" s="19"/>
    </row>
    <row r="6" spans="3:18" ht="15.6" x14ac:dyDescent="0.3">
      <c r="C6" s="20" t="s">
        <v>74</v>
      </c>
      <c r="D6" s="21"/>
      <c r="E6" s="21"/>
      <c r="F6" s="23" t="s">
        <v>72</v>
      </c>
      <c r="G6" s="18"/>
      <c r="H6" s="18"/>
      <c r="I6" s="18"/>
      <c r="J6" s="18"/>
      <c r="K6" s="18"/>
      <c r="L6" s="18"/>
      <c r="M6" s="18"/>
      <c r="N6" s="18"/>
      <c r="O6" s="19"/>
      <c r="P6" s="19"/>
    </row>
    <row r="7" spans="3:18" ht="15.6" x14ac:dyDescent="0.3">
      <c r="C7" s="20" t="s">
        <v>75</v>
      </c>
      <c r="D7" s="21"/>
      <c r="E7" s="21"/>
      <c r="F7" s="23" t="s">
        <v>72</v>
      </c>
      <c r="G7" s="18"/>
      <c r="H7" s="18"/>
      <c r="I7" s="18"/>
      <c r="J7" s="18"/>
      <c r="K7" s="18"/>
      <c r="L7" s="18"/>
      <c r="M7" s="18"/>
      <c r="N7" s="18"/>
      <c r="O7" s="19"/>
      <c r="P7" s="19"/>
    </row>
    <row r="8" spans="3:18" x14ac:dyDescent="0.3">
      <c r="C8" s="14"/>
      <c r="D8" s="16"/>
      <c r="E8" s="16"/>
      <c r="F8" s="17"/>
      <c r="G8" s="18"/>
      <c r="H8" s="18"/>
      <c r="I8" s="18"/>
      <c r="J8" s="18"/>
      <c r="K8" s="18"/>
      <c r="L8" s="18"/>
      <c r="M8" s="18"/>
      <c r="N8" s="18"/>
      <c r="O8" s="19"/>
      <c r="P8" s="19"/>
    </row>
    <row r="9" spans="3:18" ht="15" thickBot="1" x14ac:dyDescent="0.35">
      <c r="C9" s="14"/>
      <c r="D9" s="16"/>
      <c r="E9" s="16"/>
      <c r="F9" s="17"/>
      <c r="G9" s="18"/>
      <c r="H9" s="18"/>
      <c r="I9" s="18"/>
      <c r="J9" s="18"/>
      <c r="K9" s="18"/>
      <c r="L9" s="18"/>
      <c r="M9" s="18"/>
      <c r="N9" s="18"/>
      <c r="O9" s="19"/>
      <c r="P9" s="19"/>
    </row>
    <row r="10" spans="3:18" ht="15" thickBot="1" x14ac:dyDescent="0.35">
      <c r="C10" s="24"/>
      <c r="D10" s="25"/>
      <c r="E10" s="25"/>
      <c r="F10" s="26"/>
      <c r="G10" s="27"/>
      <c r="H10" s="27"/>
      <c r="I10" s="27"/>
      <c r="J10" s="27"/>
      <c r="K10" s="27"/>
      <c r="L10" s="27"/>
      <c r="M10" s="27"/>
      <c r="N10" s="27"/>
      <c r="O10" s="28"/>
      <c r="P10" s="28"/>
      <c r="Q10" s="29"/>
    </row>
    <row r="11" spans="3:18" ht="18.600000000000001" thickBot="1" x14ac:dyDescent="0.35">
      <c r="C11" s="30"/>
      <c r="D11" s="172" t="s">
        <v>76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4"/>
      <c r="Q11" s="31"/>
    </row>
    <row r="12" spans="3:18" ht="19.5" customHeight="1" thickBot="1" x14ac:dyDescent="0.4">
      <c r="C12" s="30"/>
      <c r="D12" s="175" t="s">
        <v>259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7"/>
      <c r="Q12" s="31"/>
    </row>
    <row r="13" spans="3:18" ht="15.75" customHeight="1" thickBot="1" x14ac:dyDescent="0.35">
      <c r="C13" s="32"/>
      <c r="D13" s="178" t="s">
        <v>77</v>
      </c>
      <c r="E13" s="180" t="s">
        <v>78</v>
      </c>
      <c r="F13" s="182" t="s">
        <v>79</v>
      </c>
      <c r="G13" s="184" t="s">
        <v>80</v>
      </c>
      <c r="H13" s="185"/>
      <c r="I13" s="186" t="s">
        <v>81</v>
      </c>
      <c r="J13" s="186" t="s">
        <v>82</v>
      </c>
      <c r="K13" s="186" t="s">
        <v>83</v>
      </c>
      <c r="L13" s="187" t="s">
        <v>84</v>
      </c>
      <c r="M13" s="187"/>
      <c r="N13" s="188"/>
      <c r="O13" s="189" t="s">
        <v>85</v>
      </c>
      <c r="P13" s="190"/>
      <c r="Q13" s="31"/>
    </row>
    <row r="14" spans="3:18" ht="31.5" customHeight="1" thickBot="1" x14ac:dyDescent="0.35">
      <c r="C14" s="32"/>
      <c r="D14" s="179"/>
      <c r="E14" s="181"/>
      <c r="F14" s="183"/>
      <c r="G14" s="33" t="s">
        <v>86</v>
      </c>
      <c r="H14" s="34" t="s">
        <v>87</v>
      </c>
      <c r="I14" s="183"/>
      <c r="J14" s="183"/>
      <c r="K14" s="183"/>
      <c r="L14" s="35" t="s">
        <v>88</v>
      </c>
      <c r="M14" s="36" t="s">
        <v>89</v>
      </c>
      <c r="N14" s="33" t="s">
        <v>90</v>
      </c>
      <c r="O14" s="37" t="s">
        <v>91</v>
      </c>
      <c r="P14" s="38" t="s">
        <v>92</v>
      </c>
      <c r="Q14" s="31"/>
    </row>
    <row r="15" spans="3:18" x14ac:dyDescent="0.3">
      <c r="C15" s="30"/>
      <c r="D15" s="39" t="s">
        <v>93</v>
      </c>
      <c r="E15" s="40" t="s">
        <v>151</v>
      </c>
      <c r="F15" s="41">
        <v>0</v>
      </c>
      <c r="G15" s="41">
        <v>0</v>
      </c>
      <c r="H15" s="42">
        <v>0</v>
      </c>
      <c r="I15" s="43">
        <f>+(H15/($G$25*$G$23*$G$24))*1.25</f>
        <v>0</v>
      </c>
      <c r="J15" s="44">
        <f>+(I15/($G$25*$G$23*$G$24))*1.25</f>
        <v>0</v>
      </c>
      <c r="K15" s="45"/>
      <c r="L15" s="46">
        <v>0</v>
      </c>
      <c r="M15" s="46">
        <f>+L15</f>
        <v>0</v>
      </c>
      <c r="N15" s="47">
        <f>M15/($G$23*1000)</f>
        <v>0</v>
      </c>
      <c r="O15" s="48"/>
      <c r="P15" s="49"/>
      <c r="Q15" s="31"/>
    </row>
    <row r="16" spans="3:18" x14ac:dyDescent="0.3">
      <c r="C16" s="50" t="s">
        <v>9</v>
      </c>
      <c r="D16" s="39" t="s">
        <v>94</v>
      </c>
      <c r="E16" s="52" t="s">
        <v>151</v>
      </c>
      <c r="F16" s="53">
        <v>15</v>
      </c>
      <c r="G16" s="54">
        <f>+'TG C. S. IE 14741'!J8</f>
        <v>120.33659029250001</v>
      </c>
      <c r="H16" s="55">
        <f>G16</f>
        <v>120.33659029250001</v>
      </c>
      <c r="I16" s="56">
        <f>+(H16/($G$25*$G$23*$G$24))</f>
        <v>203.38807810651389</v>
      </c>
      <c r="J16" s="57">
        <f>+(I16)*1.25</f>
        <v>254.23509763314235</v>
      </c>
      <c r="K16" s="58">
        <f>+VLOOKUP(O16,RESISTENCIA!$C$33:$G$51,5,FALSE)</f>
        <v>1.3556315789473684E-4</v>
      </c>
      <c r="L16" s="59">
        <f>K16*J16*F16</f>
        <v>0.51697369024238271</v>
      </c>
      <c r="M16" s="59">
        <f>+M15+L16</f>
        <v>0.51697369024238271</v>
      </c>
      <c r="N16" s="60">
        <f>M16/($G$23*1000)</f>
        <v>1.3604570795852176E-3</v>
      </c>
      <c r="O16" s="61">
        <v>150</v>
      </c>
      <c r="P16" s="62" t="str">
        <f>+VLOOKUP(O16,RESISTENCIA!$C$33:$H$51,6,FALSE)</f>
        <v>300 KCMIL</v>
      </c>
      <c r="Q16" s="31"/>
      <c r="R16" t="s">
        <v>227</v>
      </c>
    </row>
    <row r="17" spans="3:17" x14ac:dyDescent="0.3">
      <c r="C17" s="50" t="s">
        <v>260</v>
      </c>
      <c r="D17" s="39" t="s">
        <v>95</v>
      </c>
      <c r="E17" s="52" t="s">
        <v>152</v>
      </c>
      <c r="F17" s="53">
        <v>15</v>
      </c>
      <c r="G17" s="54">
        <f>+'TG C. S. IE 14741'!J5</f>
        <v>105.90754085</v>
      </c>
      <c r="H17" s="55">
        <f>G17</f>
        <v>105.90754085</v>
      </c>
      <c r="I17" s="56">
        <f>+(H17/($G$25*$G$23*$G$24))</f>
        <v>179.00067750059156</v>
      </c>
      <c r="J17" s="57">
        <f>+(I17)*1.25</f>
        <v>223.75084687573946</v>
      </c>
      <c r="K17" s="58">
        <f>+VLOOKUP(O17,RESISTENCIA!$C$33:$G$51,5,FALSE)</f>
        <v>2.4241882352941176E-4</v>
      </c>
      <c r="L17" s="59">
        <f>K17*J17*F17</f>
        <v>0.81362125594989476</v>
      </c>
      <c r="M17" s="59">
        <f>+M16+L17</f>
        <v>1.3305949461922775</v>
      </c>
      <c r="N17" s="60">
        <f>M17/($G$23*1000)</f>
        <v>3.5015656478744146E-3</v>
      </c>
      <c r="O17" s="61">
        <v>95</v>
      </c>
      <c r="P17" s="62" t="str">
        <f>+VLOOKUP(O17,RESISTENCIA!$C$33:$H$51,6,FALSE)</f>
        <v>3/0</v>
      </c>
      <c r="Q17" s="31"/>
    </row>
    <row r="18" spans="3:17" x14ac:dyDescent="0.3">
      <c r="C18" s="50" t="s">
        <v>261</v>
      </c>
      <c r="D18" s="39" t="s">
        <v>96</v>
      </c>
      <c r="E18" s="52" t="s">
        <v>152</v>
      </c>
      <c r="F18" s="53">
        <v>15</v>
      </c>
      <c r="G18" s="54">
        <f>+'TG C. S. IE 14741'!J6</f>
        <v>8.7596880000000024</v>
      </c>
      <c r="H18" s="55">
        <f>G18</f>
        <v>8.7596880000000024</v>
      </c>
      <c r="I18" s="56">
        <f>+(H18/($G$25*$G$23*$G$24))</f>
        <v>14.805273298854077</v>
      </c>
      <c r="J18" s="57">
        <f>+(I18)*1.25</f>
        <v>18.506591623567598</v>
      </c>
      <c r="K18" s="58">
        <f>+VLOOKUP(O18,RESISTENCIA!$C$33:$G$51,5,FALSE)</f>
        <v>6.1326190476190476E-4</v>
      </c>
      <c r="L18" s="59">
        <f>K18*J18*F18</f>
        <v>0.17024081444579667</v>
      </c>
      <c r="M18" s="59">
        <f>+M16+L18</f>
        <v>0.68721450468817935</v>
      </c>
      <c r="N18" s="60">
        <f>M18/($G$23*1000)</f>
        <v>1.8084592228636298E-3</v>
      </c>
      <c r="O18" s="61">
        <v>35</v>
      </c>
      <c r="P18" s="62">
        <f>+VLOOKUP(O18,RESISTENCIA!$C$33:$H$51,6,FALSE)</f>
        <v>2</v>
      </c>
      <c r="Q18" s="31"/>
    </row>
    <row r="19" spans="3:17" ht="15" thickBot="1" x14ac:dyDescent="0.35">
      <c r="C19" s="63"/>
      <c r="D19" s="64"/>
      <c r="E19" s="64"/>
      <c r="F19" s="65"/>
      <c r="G19" s="66"/>
      <c r="H19" s="66"/>
      <c r="I19" s="66"/>
      <c r="J19" s="66"/>
      <c r="K19" s="66"/>
      <c r="L19" s="66"/>
      <c r="M19" s="66"/>
      <c r="N19" s="66"/>
      <c r="O19" s="67"/>
      <c r="P19" s="67"/>
      <c r="Q19" s="68"/>
    </row>
    <row r="20" spans="3:17" x14ac:dyDescent="0.3">
      <c r="C20" s="18"/>
      <c r="D20" s="69"/>
      <c r="E20" s="69"/>
      <c r="F20" s="70"/>
      <c r="G20" s="18"/>
      <c r="H20" s="18"/>
      <c r="I20" s="18"/>
      <c r="J20" s="18"/>
      <c r="K20" s="18"/>
      <c r="L20" s="18"/>
      <c r="M20" s="18"/>
      <c r="N20" s="18"/>
      <c r="O20" s="19"/>
      <c r="P20" s="19"/>
    </row>
    <row r="21" spans="3:17" ht="15" thickBot="1" x14ac:dyDescent="0.35">
      <c r="C21" s="18"/>
      <c r="D21" s="69"/>
      <c r="E21" s="69"/>
      <c r="F21" s="70"/>
      <c r="G21" s="18"/>
      <c r="H21" s="18"/>
      <c r="I21" s="18"/>
      <c r="J21" s="18"/>
      <c r="K21" s="18"/>
      <c r="L21" s="18"/>
      <c r="M21" s="18"/>
      <c r="N21" s="18"/>
      <c r="O21" s="19"/>
      <c r="P21" s="19"/>
    </row>
    <row r="22" spans="3:17" ht="15.75" customHeight="1" thickBot="1" x14ac:dyDescent="0.35">
      <c r="C22" s="71"/>
      <c r="D22" s="72"/>
      <c r="E22" s="168" t="s">
        <v>101</v>
      </c>
      <c r="F22" s="169"/>
      <c r="G22" s="170"/>
      <c r="H22" s="73"/>
      <c r="I22" s="73"/>
      <c r="J22" s="73"/>
      <c r="K22" s="18"/>
      <c r="L22" s="18"/>
      <c r="M22" s="18"/>
      <c r="N22" s="18"/>
      <c r="O22" s="19"/>
      <c r="P22" s="19"/>
    </row>
    <row r="23" spans="3:17" x14ac:dyDescent="0.3">
      <c r="C23" s="71"/>
      <c r="D23" s="72"/>
      <c r="E23" s="30"/>
      <c r="F23" s="74" t="s">
        <v>102</v>
      </c>
      <c r="G23" s="75">
        <v>0.38</v>
      </c>
      <c r="H23" s="76" t="s">
        <v>103</v>
      </c>
      <c r="I23" s="71"/>
      <c r="J23" s="71"/>
      <c r="K23" s="18"/>
      <c r="L23" s="18"/>
      <c r="M23" s="18"/>
      <c r="N23" s="18"/>
      <c r="O23" s="19"/>
      <c r="P23" s="19"/>
    </row>
    <row r="24" spans="3:17" x14ac:dyDescent="0.3">
      <c r="C24" s="71"/>
      <c r="D24" s="72"/>
      <c r="E24" s="30"/>
      <c r="F24" s="74" t="s">
        <v>104</v>
      </c>
      <c r="G24" s="77">
        <v>0.9</v>
      </c>
      <c r="H24" s="78"/>
      <c r="I24" s="72"/>
      <c r="J24" s="72"/>
      <c r="K24" s="18"/>
      <c r="L24" s="18"/>
      <c r="M24" s="18"/>
      <c r="N24" s="18"/>
      <c r="O24" s="19"/>
      <c r="P24" s="19"/>
    </row>
    <row r="25" spans="3:17" ht="15" thickBot="1" x14ac:dyDescent="0.35">
      <c r="C25" s="71"/>
      <c r="D25" s="72"/>
      <c r="E25" s="63"/>
      <c r="F25" s="79"/>
      <c r="G25" s="80">
        <v>1.73</v>
      </c>
      <c r="H25" s="78"/>
      <c r="I25" s="72"/>
      <c r="J25" s="72"/>
      <c r="K25" s="18"/>
      <c r="L25" s="18"/>
      <c r="M25" s="18"/>
      <c r="N25" s="18"/>
      <c r="O25" s="19"/>
      <c r="P25" s="19"/>
    </row>
    <row r="26" spans="3:17" ht="15" thickBot="1" x14ac:dyDescent="0.35">
      <c r="C26" s="71"/>
      <c r="D26" s="71"/>
      <c r="E26" s="71"/>
      <c r="F26" s="81"/>
      <c r="G26" s="82"/>
      <c r="H26" s="71"/>
      <c r="I26" s="71"/>
      <c r="J26" s="71"/>
    </row>
    <row r="27" spans="3:17" ht="15" thickBot="1" x14ac:dyDescent="0.35">
      <c r="C27" s="24"/>
      <c r="D27" s="25"/>
      <c r="E27" s="25"/>
      <c r="F27" s="26"/>
      <c r="G27" s="27"/>
      <c r="H27" s="27"/>
      <c r="I27" s="27"/>
      <c r="J27" s="27"/>
      <c r="K27" s="27"/>
      <c r="L27" s="27"/>
      <c r="M27" s="27"/>
      <c r="N27" s="27"/>
      <c r="O27" s="28"/>
      <c r="P27" s="28"/>
      <c r="Q27" s="29"/>
    </row>
    <row r="28" spans="3:17" ht="18.600000000000001" thickBot="1" x14ac:dyDescent="0.35">
      <c r="C28" s="30"/>
      <c r="D28" s="172" t="s">
        <v>76</v>
      </c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4"/>
      <c r="Q28" s="31"/>
    </row>
    <row r="29" spans="3:17" ht="19.5" customHeight="1" thickBot="1" x14ac:dyDescent="0.4">
      <c r="C29" s="30"/>
      <c r="D29" s="175" t="s">
        <v>262</v>
      </c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7"/>
      <c r="Q29" s="31"/>
    </row>
    <row r="30" spans="3:17" ht="15.75" customHeight="1" thickBot="1" x14ac:dyDescent="0.35">
      <c r="C30" s="32"/>
      <c r="D30" s="178" t="s">
        <v>77</v>
      </c>
      <c r="E30" s="180" t="s">
        <v>78</v>
      </c>
      <c r="F30" s="182" t="s">
        <v>79</v>
      </c>
      <c r="G30" s="184" t="s">
        <v>80</v>
      </c>
      <c r="H30" s="185"/>
      <c r="I30" s="186" t="s">
        <v>81</v>
      </c>
      <c r="J30" s="186" t="s">
        <v>82</v>
      </c>
      <c r="K30" s="186" t="s">
        <v>83</v>
      </c>
      <c r="L30" s="187" t="s">
        <v>84</v>
      </c>
      <c r="M30" s="187"/>
      <c r="N30" s="188"/>
      <c r="O30" s="189" t="s">
        <v>85</v>
      </c>
      <c r="P30" s="190"/>
      <c r="Q30" s="31"/>
    </row>
    <row r="31" spans="3:17" ht="31.5" customHeight="1" thickBot="1" x14ac:dyDescent="0.35">
      <c r="C31" s="32"/>
      <c r="D31" s="179"/>
      <c r="E31" s="181"/>
      <c r="F31" s="183"/>
      <c r="G31" s="33" t="s">
        <v>86</v>
      </c>
      <c r="H31" s="34" t="s">
        <v>87</v>
      </c>
      <c r="I31" s="183"/>
      <c r="J31" s="183"/>
      <c r="K31" s="183"/>
      <c r="L31" s="35" t="s">
        <v>88</v>
      </c>
      <c r="M31" s="36" t="s">
        <v>89</v>
      </c>
      <c r="N31" s="33" t="s">
        <v>90</v>
      </c>
      <c r="O31" s="37" t="s">
        <v>91</v>
      </c>
      <c r="P31" s="38" t="s">
        <v>92</v>
      </c>
      <c r="Q31" s="31"/>
    </row>
    <row r="32" spans="3:17" x14ac:dyDescent="0.3">
      <c r="C32" s="30"/>
      <c r="D32" s="39" t="s">
        <v>93</v>
      </c>
      <c r="E32" s="40" t="s">
        <v>151</v>
      </c>
      <c r="F32" s="41">
        <v>0</v>
      </c>
      <c r="G32" s="41">
        <v>0</v>
      </c>
      <c r="H32" s="42">
        <v>0</v>
      </c>
      <c r="I32" s="43">
        <f>+(H32/($G$25*$G$23*$G$24))*1.25</f>
        <v>0</v>
      </c>
      <c r="J32" s="44">
        <f>+(I32/($G$25*$G$23*$G$24))*1.25</f>
        <v>0</v>
      </c>
      <c r="K32" s="45"/>
      <c r="L32" s="46"/>
      <c r="M32" s="46">
        <f>+M16</f>
        <v>0.51697369024238271</v>
      </c>
      <c r="N32" s="47">
        <f t="shared" ref="N32:N43" si="0">M32/($G$23*1000)</f>
        <v>1.3604570795852176E-3</v>
      </c>
      <c r="O32" s="114">
        <f>+O16</f>
        <v>150</v>
      </c>
      <c r="P32" s="115" t="str">
        <f>+VLOOKUP(O32,RESISTENCIA!$C$33:$H$51,6,FALSE)</f>
        <v>300 KCMIL</v>
      </c>
      <c r="Q32" s="31"/>
    </row>
    <row r="33" spans="3:18" x14ac:dyDescent="0.3">
      <c r="C33" s="50" t="s">
        <v>244</v>
      </c>
      <c r="D33" s="39" t="s">
        <v>94</v>
      </c>
      <c r="E33" s="52" t="s">
        <v>151</v>
      </c>
      <c r="F33" s="116">
        <f>+F17</f>
        <v>15</v>
      </c>
      <c r="G33" s="54">
        <f>+'TG-1 C. S. IE 14741'!J16</f>
        <v>105.90754085</v>
      </c>
      <c r="H33" s="55">
        <f t="shared" ref="H33:H43" si="1">G33</f>
        <v>105.90754085</v>
      </c>
      <c r="I33" s="56">
        <f>+(H33/($G$50*$G$48*$G$49))</f>
        <v>179.00067750059156</v>
      </c>
      <c r="J33" s="57">
        <f t="shared" ref="J33:J43" si="2">+(I33)*1.25</f>
        <v>223.75084687573946</v>
      </c>
      <c r="K33" s="58">
        <f>+VLOOKUP(O33,RESISTENCIA!$C$33:$G$51,5,FALSE)</f>
        <v>2.4241882352941176E-4</v>
      </c>
      <c r="L33" s="59">
        <f t="shared" ref="L33:L43" si="3">K33*J33*F33</f>
        <v>0.81362125594989476</v>
      </c>
      <c r="M33" s="59">
        <f>+M32+L33</f>
        <v>1.3305949461922775</v>
      </c>
      <c r="N33" s="60">
        <f t="shared" si="0"/>
        <v>3.5015656478744146E-3</v>
      </c>
      <c r="O33" s="114">
        <f>+O17</f>
        <v>95</v>
      </c>
      <c r="P33" s="115" t="str">
        <f>+VLOOKUP(O33,RESISTENCIA!$C$33:$H$51,6,FALSE)</f>
        <v>3/0</v>
      </c>
      <c r="Q33" s="31"/>
      <c r="R33" t="s">
        <v>227</v>
      </c>
    </row>
    <row r="34" spans="3:18" x14ac:dyDescent="0.3">
      <c r="C34" s="50" t="s">
        <v>284</v>
      </c>
      <c r="D34" s="39" t="s">
        <v>95</v>
      </c>
      <c r="E34" s="52" t="s">
        <v>152</v>
      </c>
      <c r="F34" s="53">
        <v>51</v>
      </c>
      <c r="G34" s="54">
        <f>+'TG-1 C. S. IE 14741'!J5</f>
        <v>12.466275999999995</v>
      </c>
      <c r="H34" s="55">
        <f t="shared" si="1"/>
        <v>12.466275999999995</v>
      </c>
      <c r="I34" s="56">
        <f t="shared" ref="I34:I43" si="4">+(H34/($G$50*$G$48*$G$49))</f>
        <v>21.069999661968016</v>
      </c>
      <c r="J34" s="57">
        <f t="shared" si="2"/>
        <v>26.337499577460019</v>
      </c>
      <c r="K34" s="58">
        <f>+VLOOKUP(O34,RESISTENCIA!$C$33:$G$51,5,FALSE)</f>
        <v>6.1326190476190476E-4</v>
      </c>
      <c r="L34" s="59">
        <f t="shared" si="3"/>
        <v>0.8237410430344887</v>
      </c>
      <c r="M34" s="59">
        <f>+M33+L34</f>
        <v>2.1543359892267659</v>
      </c>
      <c r="N34" s="60">
        <f t="shared" si="0"/>
        <v>5.669305234807279E-3</v>
      </c>
      <c r="O34" s="61">
        <v>35</v>
      </c>
      <c r="P34" s="62">
        <f>+VLOOKUP(O34,RESISTENCIA!$C$33:$H$51,6,FALSE)</f>
        <v>2</v>
      </c>
      <c r="Q34" s="31"/>
    </row>
    <row r="35" spans="3:18" x14ac:dyDescent="0.3">
      <c r="C35" s="50" t="s">
        <v>291</v>
      </c>
      <c r="D35" s="39" t="s">
        <v>96</v>
      </c>
      <c r="E35" s="52" t="s">
        <v>152</v>
      </c>
      <c r="F35" s="53">
        <v>59</v>
      </c>
      <c r="G35" s="54">
        <f>+'TG-1 C. S. IE 14741'!J6</f>
        <v>1.2489230000000002</v>
      </c>
      <c r="H35" s="55">
        <f t="shared" si="1"/>
        <v>1.2489230000000002</v>
      </c>
      <c r="I35" s="56">
        <f t="shared" si="4"/>
        <v>2.1108795592063014</v>
      </c>
      <c r="J35" s="57">
        <f t="shared" si="2"/>
        <v>2.6385994490078768</v>
      </c>
      <c r="K35" s="58">
        <f>+VLOOKUP(O35,RESISTENCIA!$C$33:$G$51,5,FALSE)</f>
        <v>2.453047619047619E-3</v>
      </c>
      <c r="L35" s="59">
        <f t="shared" si="3"/>
        <v>0.38188399566453873</v>
      </c>
      <c r="M35" s="59">
        <f>+M33+L35</f>
        <v>1.7124789418568163</v>
      </c>
      <c r="N35" s="60">
        <f t="shared" si="0"/>
        <v>4.5065235312021484E-3</v>
      </c>
      <c r="O35" s="61">
        <v>10</v>
      </c>
      <c r="P35" s="62">
        <f>+VLOOKUP(O35,RESISTENCIA!$C$33:$H$51,6,FALSE)</f>
        <v>8</v>
      </c>
      <c r="Q35" s="31"/>
    </row>
    <row r="36" spans="3:18" x14ac:dyDescent="0.3">
      <c r="C36" s="50" t="s">
        <v>298</v>
      </c>
      <c r="D36" s="39" t="s">
        <v>97</v>
      </c>
      <c r="E36" s="52" t="s">
        <v>152</v>
      </c>
      <c r="F36" s="53">
        <v>65</v>
      </c>
      <c r="G36" s="54">
        <f>+'TG-1 C. S. IE 14741'!J7</f>
        <v>57.993511000000005</v>
      </c>
      <c r="H36" s="55">
        <f t="shared" si="1"/>
        <v>57.993511000000005</v>
      </c>
      <c r="I36" s="56">
        <f t="shared" si="4"/>
        <v>98.018306121759139</v>
      </c>
      <c r="J36" s="57">
        <f t="shared" si="2"/>
        <v>122.52288265219892</v>
      </c>
      <c r="K36" s="58">
        <f>+VLOOKUP(O36,RESISTENCIA!$C$33:$G$51,5,FALSE)</f>
        <v>3.0572106824925814E-4</v>
      </c>
      <c r="L36" s="59">
        <f t="shared" si="3"/>
        <v>2.4347587270115687</v>
      </c>
      <c r="M36" s="59">
        <f>+M33+L36</f>
        <v>3.7653536732038462</v>
      </c>
      <c r="N36" s="60">
        <f t="shared" si="0"/>
        <v>9.9088254557995956E-3</v>
      </c>
      <c r="O36" s="61">
        <v>70</v>
      </c>
      <c r="P36" s="62" t="str">
        <f>+VLOOKUP(O36,RESISTENCIA!$C$33:$H$51,6,FALSE)</f>
        <v>2/0</v>
      </c>
      <c r="Q36" s="31"/>
    </row>
    <row r="37" spans="3:18" x14ac:dyDescent="0.3">
      <c r="C37" s="50" t="s">
        <v>311</v>
      </c>
      <c r="D37" s="39" t="s">
        <v>98</v>
      </c>
      <c r="E37" s="52" t="s">
        <v>152</v>
      </c>
      <c r="F37" s="53">
        <v>81</v>
      </c>
      <c r="G37" s="54">
        <f>+'TG-1 C. S. IE 14741'!J8</f>
        <v>1.2489230000000002</v>
      </c>
      <c r="H37" s="55">
        <f t="shared" si="1"/>
        <v>1.2489230000000002</v>
      </c>
      <c r="I37" s="56">
        <f t="shared" si="4"/>
        <v>2.1108795592063014</v>
      </c>
      <c r="J37" s="57">
        <f t="shared" si="2"/>
        <v>2.6385994490078768</v>
      </c>
      <c r="K37" s="58">
        <f>+VLOOKUP(O37,RESISTENCIA!$C$33:$G$51,5,FALSE)</f>
        <v>2.453047619047619E-3</v>
      </c>
      <c r="L37" s="59">
        <f t="shared" si="3"/>
        <v>0.52428141777673964</v>
      </c>
      <c r="M37" s="59">
        <f>+M33+L37</f>
        <v>1.8548763639690171</v>
      </c>
      <c r="N37" s="60">
        <f t="shared" si="0"/>
        <v>4.88125358939215E-3</v>
      </c>
      <c r="O37" s="61">
        <v>10</v>
      </c>
      <c r="P37" s="62">
        <f>+VLOOKUP(O37,RESISTENCIA!$C$33:$H$51,6,FALSE)</f>
        <v>8</v>
      </c>
      <c r="Q37" s="31"/>
    </row>
    <row r="38" spans="3:18" x14ac:dyDescent="0.3">
      <c r="C38" s="50" t="s">
        <v>322</v>
      </c>
      <c r="D38" s="39" t="s">
        <v>99</v>
      </c>
      <c r="E38" s="52" t="s">
        <v>152</v>
      </c>
      <c r="F38" s="53">
        <v>59</v>
      </c>
      <c r="G38" s="54">
        <f>+'TG-1 C. S. IE 14741'!J9</f>
        <v>10.246776000000002</v>
      </c>
      <c r="H38" s="55">
        <f t="shared" si="1"/>
        <v>10.246776000000002</v>
      </c>
      <c r="I38" s="56">
        <f t="shared" si="4"/>
        <v>17.318689788053955</v>
      </c>
      <c r="J38" s="57">
        <f t="shared" si="2"/>
        <v>21.648362235067445</v>
      </c>
      <c r="K38" s="58">
        <f>+VLOOKUP(O38,RESISTENCIA!$C$33:$G$51,5,FALSE)</f>
        <v>6.1326190476190476E-4</v>
      </c>
      <c r="L38" s="59">
        <f t="shared" si="3"/>
        <v>0.78329083569593572</v>
      </c>
      <c r="M38" s="59">
        <f>+M33+L38</f>
        <v>2.1138857818882131</v>
      </c>
      <c r="N38" s="60">
        <f t="shared" si="0"/>
        <v>5.5628573207584554E-3</v>
      </c>
      <c r="O38" s="61">
        <v>35</v>
      </c>
      <c r="P38" s="62">
        <f>+VLOOKUP(O38,RESISTENCIA!$C$33:$H$51,6,FALSE)</f>
        <v>2</v>
      </c>
      <c r="Q38" s="31"/>
    </row>
    <row r="39" spans="3:18" x14ac:dyDescent="0.3">
      <c r="C39" s="50" t="s">
        <v>333</v>
      </c>
      <c r="D39" s="39" t="s">
        <v>100</v>
      </c>
      <c r="E39" s="52" t="s">
        <v>152</v>
      </c>
      <c r="F39" s="53">
        <v>67</v>
      </c>
      <c r="G39" s="54">
        <f>+'TG-1 C. S. IE 14741'!J10</f>
        <v>1.6043400000000001</v>
      </c>
      <c r="H39" s="55">
        <f t="shared" si="1"/>
        <v>1.6043400000000001</v>
      </c>
      <c r="I39" s="56">
        <f t="shared" si="4"/>
        <v>2.7115911165196231</v>
      </c>
      <c r="J39" s="57">
        <f t="shared" si="2"/>
        <v>3.3894888956495288</v>
      </c>
      <c r="K39" s="58">
        <f>+VLOOKUP(O39,RESISTENCIA!$C$33:$G$51,5,FALSE)</f>
        <v>2.453047619047619E-3</v>
      </c>
      <c r="L39" s="59">
        <f t="shared" si="3"/>
        <v>0.55707670357251515</v>
      </c>
      <c r="M39" s="59">
        <f>+M33+L39</f>
        <v>1.8876716497647927</v>
      </c>
      <c r="N39" s="60">
        <f t="shared" si="0"/>
        <v>4.9675569730652444E-3</v>
      </c>
      <c r="O39" s="61">
        <v>10</v>
      </c>
      <c r="P39" s="62">
        <f>+VLOOKUP(O39,RESISTENCIA!$C$33:$H$51,6,FALSE)</f>
        <v>8</v>
      </c>
      <c r="Q39" s="31"/>
      <c r="R39" t="s">
        <v>228</v>
      </c>
    </row>
    <row r="40" spans="3:18" x14ac:dyDescent="0.3">
      <c r="C40" s="50" t="s">
        <v>355</v>
      </c>
      <c r="D40" s="39" t="s">
        <v>188</v>
      </c>
      <c r="E40" s="52" t="s">
        <v>152</v>
      </c>
      <c r="F40" s="53">
        <v>20</v>
      </c>
      <c r="G40" s="54">
        <f>+'TG-1 C. S. IE 14741'!J11</f>
        <v>0.39146000000000003</v>
      </c>
      <c r="H40" s="55">
        <f t="shared" si="1"/>
        <v>0.39146000000000003</v>
      </c>
      <c r="I40" s="56">
        <f t="shared" si="4"/>
        <v>0.66162999019707269</v>
      </c>
      <c r="J40" s="57">
        <f t="shared" si="2"/>
        <v>0.82703748774634089</v>
      </c>
      <c r="K40" s="58">
        <f>+VLOOKUP(O40,RESISTENCIA!$C$33:$G$51,5,FALSE)</f>
        <v>2.453047619047619E-3</v>
      </c>
      <c r="L40" s="59">
        <f t="shared" si="3"/>
        <v>4.0575246803585714E-2</v>
      </c>
      <c r="M40" s="59">
        <f>+M33+L40</f>
        <v>1.3711701929958633</v>
      </c>
      <c r="N40" s="60">
        <f t="shared" si="0"/>
        <v>3.6083426131470085E-3</v>
      </c>
      <c r="O40" s="61">
        <v>10</v>
      </c>
      <c r="P40" s="62">
        <f>+VLOOKUP(O40,RESISTENCIA!$C$33:$H$51,6,FALSE)</f>
        <v>8</v>
      </c>
      <c r="Q40" s="31"/>
    </row>
    <row r="41" spans="3:18" x14ac:dyDescent="0.3">
      <c r="C41" s="50" t="s">
        <v>55</v>
      </c>
      <c r="D41" s="39" t="s">
        <v>189</v>
      </c>
      <c r="E41" s="52" t="s">
        <v>152</v>
      </c>
      <c r="F41" s="53">
        <v>71</v>
      </c>
      <c r="G41" s="54">
        <f>+'TG-1 C. S. IE 14741'!J12</f>
        <v>5.391108</v>
      </c>
      <c r="H41" s="55">
        <f t="shared" si="1"/>
        <v>5.391108</v>
      </c>
      <c r="I41" s="56">
        <f t="shared" si="4"/>
        <v>9.111834499543658</v>
      </c>
      <c r="J41" s="57">
        <f t="shared" si="2"/>
        <v>11.389793124429573</v>
      </c>
      <c r="K41" s="58">
        <f>+VLOOKUP(O41,RESISTENCIA!$C$33:$G$51,5,FALSE)</f>
        <v>9.7656872037914667E-4</v>
      </c>
      <c r="L41" s="59">
        <f t="shared" si="3"/>
        <v>0.78972701448042482</v>
      </c>
      <c r="M41" s="59">
        <f>+M33+L41</f>
        <v>2.1203219606727024</v>
      </c>
      <c r="N41" s="60">
        <f t="shared" si="0"/>
        <v>5.5797946333492167E-3</v>
      </c>
      <c r="O41" s="61">
        <v>25</v>
      </c>
      <c r="P41" s="62">
        <f>+VLOOKUP(O41,RESISTENCIA!$C$33:$H$51,6,FALSE)</f>
        <v>4</v>
      </c>
      <c r="Q41" s="31"/>
    </row>
    <row r="42" spans="3:18" x14ac:dyDescent="0.3">
      <c r="C42" s="50" t="s">
        <v>242</v>
      </c>
      <c r="D42" s="39" t="s">
        <v>190</v>
      </c>
      <c r="E42" s="52" t="s">
        <v>152</v>
      </c>
      <c r="F42" s="53">
        <v>75</v>
      </c>
      <c r="G42" s="54">
        <f>+'TG-1 C. S. IE 14741'!J13</f>
        <v>10</v>
      </c>
      <c r="H42" s="55">
        <f t="shared" si="1"/>
        <v>10</v>
      </c>
      <c r="I42" s="56">
        <f t="shared" si="4"/>
        <v>16.901598891255112</v>
      </c>
      <c r="J42" s="57">
        <f t="shared" si="2"/>
        <v>21.126998614068889</v>
      </c>
      <c r="K42" s="58">
        <f>+VLOOKUP(O42,RESISTENCIA!$C$33:$G$51,5,FALSE)</f>
        <v>3.8515140186915885E-4</v>
      </c>
      <c r="L42" s="59">
        <f t="shared" si="3"/>
        <v>0.61028198501223063</v>
      </c>
      <c r="M42" s="59">
        <f>+M33+L42</f>
        <v>1.940876931204508</v>
      </c>
      <c r="N42" s="60">
        <f t="shared" si="0"/>
        <v>5.1075708715908105E-3</v>
      </c>
      <c r="O42" s="61">
        <v>50</v>
      </c>
      <c r="P42" s="62" t="str">
        <f>+VLOOKUP(O42,RESISTENCIA!$C$33:$H$51,6,FALSE)</f>
        <v>1/0</v>
      </c>
      <c r="Q42" s="31"/>
    </row>
    <row r="43" spans="3:18" x14ac:dyDescent="0.3">
      <c r="C43" s="50" t="s">
        <v>219</v>
      </c>
      <c r="D43" s="39" t="s">
        <v>191</v>
      </c>
      <c r="E43" s="52" t="s">
        <v>152</v>
      </c>
      <c r="F43" s="53">
        <v>15</v>
      </c>
      <c r="G43" s="54">
        <f>+'TG-1 C. S. IE 14741'!J14</f>
        <v>0.33395999999999998</v>
      </c>
      <c r="H43" s="55">
        <f t="shared" si="1"/>
        <v>0.33395999999999998</v>
      </c>
      <c r="I43" s="56">
        <f t="shared" si="4"/>
        <v>0.56444579657235572</v>
      </c>
      <c r="J43" s="57">
        <f t="shared" si="2"/>
        <v>0.70555724571544465</v>
      </c>
      <c r="K43" s="58">
        <f>+VLOOKUP(O43,RESISTENCIA!$C$33:$G$51,5,FALSE)</f>
        <v>2.453047619047619E-3</v>
      </c>
      <c r="L43" s="59">
        <f t="shared" si="3"/>
        <v>2.5961482825561009E-2</v>
      </c>
      <c r="M43" s="59">
        <f>+M33+L43</f>
        <v>1.3565564290178385</v>
      </c>
      <c r="N43" s="60">
        <f t="shared" si="0"/>
        <v>3.5698853395206274E-3</v>
      </c>
      <c r="O43" s="61">
        <v>10</v>
      </c>
      <c r="P43" s="62">
        <f>+VLOOKUP(O43,RESISTENCIA!$C$33:$H$51,6,FALSE)</f>
        <v>8</v>
      </c>
      <c r="Q43" s="31"/>
    </row>
    <row r="44" spans="3:18" ht="15" thickBot="1" x14ac:dyDescent="0.35">
      <c r="C44" s="63"/>
      <c r="D44" s="64"/>
      <c r="E44" s="64"/>
      <c r="F44" s="65"/>
      <c r="G44" s="66"/>
      <c r="H44" s="66"/>
      <c r="I44" s="66"/>
      <c r="J44" s="66"/>
      <c r="K44" s="66"/>
      <c r="L44" s="66"/>
      <c r="M44" s="66"/>
      <c r="N44" s="66"/>
      <c r="O44" s="67"/>
      <c r="P44" s="67"/>
      <c r="Q44" s="68"/>
    </row>
    <row r="45" spans="3:18" x14ac:dyDescent="0.3">
      <c r="C45" s="18"/>
      <c r="D45" s="69"/>
      <c r="E45" s="69"/>
      <c r="F45" s="70"/>
      <c r="G45" s="18"/>
      <c r="H45" s="18"/>
      <c r="I45" s="18"/>
      <c r="J45" s="18"/>
      <c r="K45" s="18"/>
      <c r="L45" s="18"/>
      <c r="M45" s="18"/>
      <c r="N45" s="18"/>
      <c r="O45" s="19"/>
      <c r="P45" s="19"/>
    </row>
    <row r="46" spans="3:18" ht="15" thickBot="1" x14ac:dyDescent="0.35">
      <c r="C46" s="18"/>
      <c r="D46" s="69"/>
      <c r="E46" s="69"/>
      <c r="F46" s="70"/>
      <c r="G46" s="18"/>
      <c r="H46" s="18"/>
      <c r="I46" s="18"/>
      <c r="J46" s="18"/>
      <c r="K46" s="18"/>
      <c r="L46" s="18"/>
      <c r="M46" s="18"/>
      <c r="N46" s="18"/>
      <c r="O46" s="19"/>
      <c r="P46" s="19"/>
    </row>
    <row r="47" spans="3:18" ht="15.75" customHeight="1" thickBot="1" x14ac:dyDescent="0.35">
      <c r="C47" s="71"/>
      <c r="D47" s="72"/>
      <c r="E47" s="168" t="s">
        <v>101</v>
      </c>
      <c r="F47" s="169"/>
      <c r="G47" s="170"/>
      <c r="H47" s="73"/>
      <c r="I47" s="73"/>
      <c r="J47" s="73"/>
      <c r="K47" s="18"/>
      <c r="L47" s="18"/>
      <c r="M47" s="18"/>
      <c r="N47" s="18"/>
      <c r="O47" s="19"/>
      <c r="P47" s="19"/>
    </row>
    <row r="48" spans="3:18" x14ac:dyDescent="0.3">
      <c r="C48" s="71"/>
      <c r="D48" s="72"/>
      <c r="E48" s="30"/>
      <c r="F48" s="74" t="s">
        <v>102</v>
      </c>
      <c r="G48" s="75">
        <v>0.38</v>
      </c>
      <c r="H48" s="76" t="s">
        <v>103</v>
      </c>
      <c r="I48" s="71"/>
      <c r="J48" s="71"/>
      <c r="K48" s="18"/>
      <c r="L48" s="18"/>
      <c r="M48" s="18"/>
      <c r="N48" s="18"/>
      <c r="O48" s="19"/>
      <c r="P48" s="19"/>
    </row>
    <row r="49" spans="3:18" x14ac:dyDescent="0.3">
      <c r="C49" s="71"/>
      <c r="D49" s="72"/>
      <c r="E49" s="30"/>
      <c r="F49" s="74" t="s">
        <v>104</v>
      </c>
      <c r="G49" s="77">
        <v>0.9</v>
      </c>
      <c r="H49" s="78"/>
      <c r="I49" s="72"/>
      <c r="J49" s="72"/>
      <c r="K49" s="18"/>
      <c r="L49" s="18"/>
      <c r="M49" s="18"/>
      <c r="N49" s="18"/>
      <c r="O49" s="19"/>
      <c r="P49" s="19"/>
    </row>
    <row r="50" spans="3:18" ht="15" thickBot="1" x14ac:dyDescent="0.35">
      <c r="C50" s="71"/>
      <c r="D50" s="72"/>
      <c r="E50" s="63"/>
      <c r="F50" s="79"/>
      <c r="G50" s="80">
        <v>1.73</v>
      </c>
      <c r="H50" s="78"/>
      <c r="I50" s="72"/>
      <c r="J50" s="72"/>
      <c r="K50" s="18"/>
      <c r="L50" s="18"/>
      <c r="M50" s="18"/>
      <c r="N50" s="18"/>
      <c r="O50" s="19"/>
      <c r="P50" s="19"/>
    </row>
    <row r="51" spans="3:18" ht="15" thickBot="1" x14ac:dyDescent="0.35">
      <c r="C51" s="71"/>
      <c r="D51" s="71"/>
      <c r="E51" s="71"/>
      <c r="F51" s="81"/>
      <c r="G51" s="82"/>
      <c r="H51" s="71"/>
      <c r="I51" s="71"/>
      <c r="J51" s="71"/>
    </row>
    <row r="52" spans="3:18" ht="15" thickBot="1" x14ac:dyDescent="0.35">
      <c r="C52" s="24"/>
      <c r="D52" s="25"/>
      <c r="E52" s="25"/>
      <c r="F52" s="26"/>
      <c r="G52" s="27"/>
      <c r="H52" s="27"/>
      <c r="I52" s="27"/>
      <c r="J52" s="27"/>
      <c r="K52" s="27"/>
      <c r="L52" s="27"/>
      <c r="M52" s="27"/>
      <c r="N52" s="27"/>
      <c r="O52" s="28"/>
      <c r="P52" s="28"/>
      <c r="Q52" s="29"/>
    </row>
    <row r="53" spans="3:18" ht="18.600000000000001" thickBot="1" x14ac:dyDescent="0.35">
      <c r="C53" s="30"/>
      <c r="D53" s="172" t="s">
        <v>76</v>
      </c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4"/>
      <c r="Q53" s="31"/>
    </row>
    <row r="54" spans="3:18" ht="19.5" customHeight="1" thickBot="1" x14ac:dyDescent="0.4">
      <c r="C54" s="30"/>
      <c r="D54" s="175" t="s">
        <v>263</v>
      </c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7"/>
      <c r="Q54" s="31"/>
    </row>
    <row r="55" spans="3:18" ht="15.75" customHeight="1" thickBot="1" x14ac:dyDescent="0.35">
      <c r="C55" s="32"/>
      <c r="D55" s="178" t="s">
        <v>77</v>
      </c>
      <c r="E55" s="180" t="s">
        <v>78</v>
      </c>
      <c r="F55" s="182" t="s">
        <v>79</v>
      </c>
      <c r="G55" s="184" t="s">
        <v>80</v>
      </c>
      <c r="H55" s="185"/>
      <c r="I55" s="186" t="s">
        <v>81</v>
      </c>
      <c r="J55" s="186" t="s">
        <v>82</v>
      </c>
      <c r="K55" s="186" t="s">
        <v>83</v>
      </c>
      <c r="L55" s="187" t="s">
        <v>84</v>
      </c>
      <c r="M55" s="187"/>
      <c r="N55" s="188"/>
      <c r="O55" s="189" t="s">
        <v>85</v>
      </c>
      <c r="P55" s="190"/>
      <c r="Q55" s="31"/>
    </row>
    <row r="56" spans="3:18" ht="31.5" customHeight="1" thickBot="1" x14ac:dyDescent="0.35">
      <c r="C56" s="32"/>
      <c r="D56" s="179"/>
      <c r="E56" s="181"/>
      <c r="F56" s="183"/>
      <c r="G56" s="33" t="s">
        <v>86</v>
      </c>
      <c r="H56" s="34" t="s">
        <v>87</v>
      </c>
      <c r="I56" s="183"/>
      <c r="J56" s="183"/>
      <c r="K56" s="183"/>
      <c r="L56" s="35" t="s">
        <v>88</v>
      </c>
      <c r="M56" s="36" t="s">
        <v>89</v>
      </c>
      <c r="N56" s="33" t="s">
        <v>90</v>
      </c>
      <c r="O56" s="37" t="s">
        <v>91</v>
      </c>
      <c r="P56" s="38" t="s">
        <v>92</v>
      </c>
      <c r="Q56" s="31"/>
    </row>
    <row r="57" spans="3:18" x14ac:dyDescent="0.3">
      <c r="C57" s="30"/>
      <c r="D57" s="39" t="s">
        <v>93</v>
      </c>
      <c r="E57" s="40" t="s">
        <v>151</v>
      </c>
      <c r="F57" s="41">
        <v>0</v>
      </c>
      <c r="G57" s="41">
        <v>0</v>
      </c>
      <c r="H57" s="42">
        <v>0</v>
      </c>
      <c r="I57" s="43">
        <f>+(H57/($G$25*$G$23*$G$24))*1.25</f>
        <v>0</v>
      </c>
      <c r="J57" s="44">
        <f>+(I57/($G$25*$G$23*$G$24))*1.25</f>
        <v>0</v>
      </c>
      <c r="K57" s="45"/>
      <c r="L57" s="46"/>
      <c r="M57" s="46">
        <f>+M16</f>
        <v>0.51697369024238271</v>
      </c>
      <c r="N57" s="47">
        <f>M57/($G$23*1000)</f>
        <v>1.3604570795852176E-3</v>
      </c>
      <c r="O57" s="114">
        <f>+O16</f>
        <v>150</v>
      </c>
      <c r="P57" s="115" t="str">
        <f>+VLOOKUP(O57,RESISTENCIA!$C$33:$H$51,6,FALSE)</f>
        <v>300 KCMIL</v>
      </c>
      <c r="Q57" s="31"/>
    </row>
    <row r="58" spans="3:18" x14ac:dyDescent="0.3">
      <c r="C58" s="50" t="s">
        <v>257</v>
      </c>
      <c r="D58" s="39" t="s">
        <v>94</v>
      </c>
      <c r="E58" s="52" t="s">
        <v>151</v>
      </c>
      <c r="F58" s="116">
        <f>+F18</f>
        <v>15</v>
      </c>
      <c r="G58" s="54">
        <f>+'TG-2 C. S. IE 14741'!J8</f>
        <v>8.7596880000000024</v>
      </c>
      <c r="H58" s="55">
        <f>G58</f>
        <v>8.7596880000000024</v>
      </c>
      <c r="I58" s="56">
        <f>+(H58/($G$67*$G$65*$G$66))</f>
        <v>14.805273298854077</v>
      </c>
      <c r="J58" s="57">
        <f>+(I58)*1.25</f>
        <v>18.506591623567598</v>
      </c>
      <c r="K58" s="58">
        <f>+VLOOKUP(O58,RESISTENCIA!$C$33:$G$51,5,FALSE)</f>
        <v>6.1326190476190476E-4</v>
      </c>
      <c r="L58" s="59">
        <f>K58*J58*F58</f>
        <v>0.17024081444579667</v>
      </c>
      <c r="M58" s="59">
        <f>+M57+L58</f>
        <v>0.68721450468817935</v>
      </c>
      <c r="N58" s="60">
        <f>M58/($G$23*1000)</f>
        <v>1.8084592228636298E-3</v>
      </c>
      <c r="O58" s="114">
        <f>+O18</f>
        <v>35</v>
      </c>
      <c r="P58" s="115">
        <f>+VLOOKUP(O58,RESISTENCIA!$C$33:$H$51,6,FALSE)</f>
        <v>2</v>
      </c>
      <c r="Q58" s="31"/>
      <c r="R58" t="s">
        <v>227</v>
      </c>
    </row>
    <row r="59" spans="3:18" x14ac:dyDescent="0.3">
      <c r="C59" s="50" t="s">
        <v>339</v>
      </c>
      <c r="D59" s="39" t="s">
        <v>95</v>
      </c>
      <c r="E59" s="52" t="s">
        <v>152</v>
      </c>
      <c r="F59" s="53">
        <v>28</v>
      </c>
      <c r="G59" s="54">
        <f>+'TG-2 C. S. IE 14741'!J5</f>
        <v>5.9740200000000012</v>
      </c>
      <c r="H59" s="55">
        <f>G59</f>
        <v>5.9740200000000012</v>
      </c>
      <c r="I59" s="56">
        <f>+(H59/($G$67*$G$65*$G$66))</f>
        <v>10.097048980833589</v>
      </c>
      <c r="J59" s="57">
        <f>+(I59)*1.25</f>
        <v>12.621311226041987</v>
      </c>
      <c r="K59" s="58">
        <f>+VLOOKUP(O59,RESISTENCIA!$C$33:$G$51,5,FALSE)</f>
        <v>1.5492932330827065E-3</v>
      </c>
      <c r="L59" s="59">
        <f>K59*J59*F59</f>
        <v>0.5475151381038541</v>
      </c>
      <c r="M59" s="59">
        <f>+M58+L59</f>
        <v>1.2347296427920336</v>
      </c>
      <c r="N59" s="60">
        <f>M59/($G$23*1000)</f>
        <v>3.2492885336632463E-3</v>
      </c>
      <c r="O59" s="61">
        <v>16</v>
      </c>
      <c r="P59" s="62">
        <f>+VLOOKUP(O59,RESISTENCIA!$C$33:$H$51,6,FALSE)</f>
        <v>6</v>
      </c>
      <c r="Q59" s="31"/>
    </row>
    <row r="60" spans="3:18" x14ac:dyDescent="0.3">
      <c r="C60" s="50" t="s">
        <v>341</v>
      </c>
      <c r="D60" s="39" t="s">
        <v>96</v>
      </c>
      <c r="E60" s="52" t="s">
        <v>152</v>
      </c>
      <c r="F60" s="53">
        <v>48</v>
      </c>
      <c r="G60" s="54">
        <f>+'TG-2 C. S. IE 14741'!J6</f>
        <v>2.3685400000000003</v>
      </c>
      <c r="H60" s="55">
        <f>G60</f>
        <v>2.3685400000000003</v>
      </c>
      <c r="I60" s="56">
        <f>+(H60/($G$67*$G$65*$G$66))</f>
        <v>4.0032113037893389</v>
      </c>
      <c r="J60" s="57">
        <f>+(I60)*1.25</f>
        <v>5.0040141297366736</v>
      </c>
      <c r="K60" s="58">
        <f>+VLOOKUP(O60,RESISTENCIA!$C$33:$G$51,5,FALSE)</f>
        <v>2.453047619047619E-3</v>
      </c>
      <c r="L60" s="59">
        <f>K60*J60*F60</f>
        <v>0.58920407743829717</v>
      </c>
      <c r="M60" s="59">
        <f>+M58+L60</f>
        <v>1.2764185821264764</v>
      </c>
      <c r="N60" s="60">
        <f>M60/($G$23*1000)</f>
        <v>3.3589962687538854E-3</v>
      </c>
      <c r="O60" s="61">
        <v>10</v>
      </c>
      <c r="P60" s="62">
        <f>+VLOOKUP(O60,RESISTENCIA!$C$33:$H$51,6,FALSE)</f>
        <v>8</v>
      </c>
      <c r="Q60" s="31"/>
    </row>
    <row r="61" spans="3:18" ht="15" thickBot="1" x14ac:dyDescent="0.35">
      <c r="C61" s="63"/>
      <c r="D61" s="64"/>
      <c r="E61" s="64"/>
      <c r="F61" s="65"/>
      <c r="G61" s="66"/>
      <c r="H61" s="66"/>
      <c r="I61" s="66"/>
      <c r="J61" s="66"/>
      <c r="K61" s="66"/>
      <c r="L61" s="66"/>
      <c r="M61" s="66"/>
      <c r="N61" s="66"/>
      <c r="O61" s="67"/>
      <c r="P61" s="67"/>
      <c r="Q61" s="68"/>
    </row>
    <row r="62" spans="3:18" x14ac:dyDescent="0.3">
      <c r="C62" s="18"/>
      <c r="D62" s="69"/>
      <c r="E62" s="69"/>
      <c r="F62" s="70"/>
      <c r="G62" s="18"/>
      <c r="H62" s="18"/>
      <c r="I62" s="18"/>
      <c r="J62" s="18"/>
      <c r="K62" s="18"/>
      <c r="L62" s="18"/>
      <c r="M62" s="18"/>
      <c r="N62" s="18"/>
      <c r="O62" s="19"/>
      <c r="P62" s="19"/>
    </row>
    <row r="63" spans="3:18" ht="15" thickBot="1" x14ac:dyDescent="0.35">
      <c r="C63" s="18"/>
      <c r="D63" s="69"/>
      <c r="E63" s="69"/>
      <c r="F63" s="70"/>
      <c r="G63" s="18"/>
      <c r="H63" s="18"/>
      <c r="I63" s="18"/>
      <c r="J63" s="18"/>
      <c r="K63" s="18"/>
      <c r="L63" s="18"/>
      <c r="M63" s="18"/>
      <c r="N63" s="18"/>
      <c r="O63" s="19"/>
      <c r="P63" s="19"/>
    </row>
    <row r="64" spans="3:18" ht="15.75" customHeight="1" thickBot="1" x14ac:dyDescent="0.35">
      <c r="C64" s="71"/>
      <c r="D64" s="72"/>
      <c r="E64" s="168" t="s">
        <v>101</v>
      </c>
      <c r="F64" s="169"/>
      <c r="G64" s="170"/>
      <c r="H64" s="73"/>
      <c r="I64" s="73"/>
      <c r="J64" s="73"/>
      <c r="K64" s="18"/>
      <c r="L64" s="18"/>
      <c r="M64" s="18"/>
      <c r="N64" s="18"/>
      <c r="O64" s="19"/>
      <c r="P64" s="19"/>
    </row>
    <row r="65" spans="3:17" x14ac:dyDescent="0.3">
      <c r="C65" s="71"/>
      <c r="D65" s="72"/>
      <c r="E65" s="30"/>
      <c r="F65" s="74" t="s">
        <v>102</v>
      </c>
      <c r="G65" s="75">
        <v>0.38</v>
      </c>
      <c r="H65" s="76" t="s">
        <v>103</v>
      </c>
      <c r="I65" s="71"/>
      <c r="J65" s="71"/>
      <c r="K65" s="18"/>
      <c r="L65" s="18"/>
      <c r="M65" s="18"/>
      <c r="N65" s="18"/>
      <c r="O65" s="19"/>
      <c r="P65" s="19"/>
    </row>
    <row r="66" spans="3:17" x14ac:dyDescent="0.3">
      <c r="C66" s="71"/>
      <c r="D66" s="72"/>
      <c r="E66" s="30"/>
      <c r="F66" s="74" t="s">
        <v>104</v>
      </c>
      <c r="G66" s="77">
        <v>0.9</v>
      </c>
      <c r="H66" s="78"/>
      <c r="I66" s="72"/>
      <c r="J66" s="72"/>
      <c r="K66" s="18"/>
      <c r="L66" s="18"/>
      <c r="M66" s="18"/>
      <c r="N66" s="18"/>
      <c r="O66" s="19"/>
      <c r="P66" s="19"/>
    </row>
    <row r="67" spans="3:17" ht="15" thickBot="1" x14ac:dyDescent="0.35">
      <c r="C67" s="71"/>
      <c r="D67" s="72"/>
      <c r="E67" s="63"/>
      <c r="F67" s="79"/>
      <c r="G67" s="80">
        <v>1.73</v>
      </c>
      <c r="H67" s="78"/>
      <c r="I67" s="72"/>
      <c r="J67" s="72"/>
      <c r="K67" s="18"/>
      <c r="L67" s="18"/>
      <c r="M67" s="18"/>
      <c r="N67" s="18"/>
      <c r="O67" s="19"/>
      <c r="P67" s="19"/>
    </row>
    <row r="68" spans="3:17" ht="15" thickBot="1" x14ac:dyDescent="0.35">
      <c r="C68" s="71"/>
      <c r="D68" s="71"/>
      <c r="E68" s="71"/>
      <c r="F68" s="81"/>
      <c r="G68" s="82"/>
      <c r="H68" s="71"/>
      <c r="I68" s="71"/>
      <c r="J68" s="71"/>
    </row>
    <row r="69" spans="3:17" ht="15" thickBot="1" x14ac:dyDescent="0.35">
      <c r="C69" s="24"/>
      <c r="D69" s="25"/>
      <c r="E69" s="25"/>
      <c r="F69" s="26"/>
      <c r="G69" s="27"/>
      <c r="H69" s="27"/>
      <c r="I69" s="27"/>
      <c r="J69" s="27"/>
      <c r="K69" s="27"/>
      <c r="L69" s="27"/>
      <c r="M69" s="27"/>
      <c r="N69" s="27"/>
      <c r="O69" s="28"/>
      <c r="P69" s="28"/>
      <c r="Q69" s="29"/>
    </row>
    <row r="70" spans="3:17" ht="18.600000000000001" thickBot="1" x14ac:dyDescent="0.35">
      <c r="C70" s="30"/>
      <c r="D70" s="172" t="s">
        <v>193</v>
      </c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4"/>
      <c r="Q70" s="31"/>
    </row>
    <row r="71" spans="3:17" ht="19.5" customHeight="1" thickBot="1" x14ac:dyDescent="0.4">
      <c r="C71" s="30"/>
      <c r="D71" s="175" t="s">
        <v>239</v>
      </c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7"/>
      <c r="Q71" s="31"/>
    </row>
    <row r="72" spans="3:17" ht="15.75" customHeight="1" thickBot="1" x14ac:dyDescent="0.35">
      <c r="C72" s="32"/>
      <c r="D72" s="178" t="s">
        <v>77</v>
      </c>
      <c r="E72" s="180" t="s">
        <v>78</v>
      </c>
      <c r="F72" s="182" t="s">
        <v>79</v>
      </c>
      <c r="G72" s="184" t="s">
        <v>80</v>
      </c>
      <c r="H72" s="185"/>
      <c r="I72" s="186" t="s">
        <v>81</v>
      </c>
      <c r="J72" s="186" t="s">
        <v>82</v>
      </c>
      <c r="K72" s="186" t="s">
        <v>83</v>
      </c>
      <c r="L72" s="187" t="s">
        <v>84</v>
      </c>
      <c r="M72" s="187"/>
      <c r="N72" s="188"/>
      <c r="O72" s="189" t="s">
        <v>85</v>
      </c>
      <c r="P72" s="190"/>
      <c r="Q72" s="31"/>
    </row>
    <row r="73" spans="3:17" ht="31.5" customHeight="1" thickBot="1" x14ac:dyDescent="0.35">
      <c r="C73" s="32"/>
      <c r="D73" s="179"/>
      <c r="E73" s="181"/>
      <c r="F73" s="183"/>
      <c r="G73" s="33" t="s">
        <v>86</v>
      </c>
      <c r="H73" s="34" t="s">
        <v>87</v>
      </c>
      <c r="I73" s="183"/>
      <c r="J73" s="183"/>
      <c r="K73" s="183"/>
      <c r="L73" s="35" t="s">
        <v>88</v>
      </c>
      <c r="M73" s="36" t="s">
        <v>89</v>
      </c>
      <c r="N73" s="33" t="s">
        <v>90</v>
      </c>
      <c r="O73" s="37" t="s">
        <v>91</v>
      </c>
      <c r="P73" s="38" t="s">
        <v>92</v>
      </c>
      <c r="Q73" s="31"/>
    </row>
    <row r="74" spans="3:17" x14ac:dyDescent="0.3">
      <c r="C74" s="50" t="s">
        <v>284</v>
      </c>
      <c r="D74" s="39" t="s">
        <v>93</v>
      </c>
      <c r="E74" s="40" t="s">
        <v>151</v>
      </c>
      <c r="F74" s="41">
        <v>0</v>
      </c>
      <c r="G74" s="41">
        <v>0</v>
      </c>
      <c r="H74" s="42">
        <v>0</v>
      </c>
      <c r="I74" s="43">
        <f>+(H74/($G$85*$G$83*$G$84))</f>
        <v>0</v>
      </c>
      <c r="J74" s="44">
        <f>+(I74/($G$25*$G$23*$G$24))*1.25</f>
        <v>0</v>
      </c>
      <c r="K74" s="45"/>
      <c r="L74" s="46">
        <v>0</v>
      </c>
      <c r="M74" s="46">
        <f>+M34</f>
        <v>2.1543359892267659</v>
      </c>
      <c r="N74" s="47">
        <f>M74/($G$83*1000)</f>
        <v>5.669305234807279E-3</v>
      </c>
      <c r="O74" s="117">
        <f>+O34</f>
        <v>35</v>
      </c>
      <c r="P74" s="118">
        <f>+VLOOKUP(O74,RESISTENCIA!$C$33:$H$51,6,FALSE)</f>
        <v>2</v>
      </c>
      <c r="Q74" s="31"/>
    </row>
    <row r="75" spans="3:17" x14ac:dyDescent="0.3">
      <c r="C75" s="50" t="s">
        <v>345</v>
      </c>
      <c r="D75" s="51" t="s">
        <v>94</v>
      </c>
      <c r="E75" s="52" t="s">
        <v>151</v>
      </c>
      <c r="F75" s="53">
        <v>15</v>
      </c>
      <c r="G75" s="54">
        <f>+'TG-1 C. S. IE 14741'!J21</f>
        <v>1.4720000000000002</v>
      </c>
      <c r="H75" s="55">
        <f>G75</f>
        <v>1.4720000000000002</v>
      </c>
      <c r="I75" s="56">
        <f>+(H75/($G$85*$G$83*$G$84))</f>
        <v>2.4879153567927532</v>
      </c>
      <c r="J75" s="57">
        <f>+(I75)*1.25</f>
        <v>3.1098941959909414</v>
      </c>
      <c r="K75" s="58">
        <f>+VLOOKUP(O75,RESISTENCIA!$C$33:$G$51,5,FALSE)</f>
        <v>1.5492932330827065E-3</v>
      </c>
      <c r="L75" s="59">
        <f>K75*J75*F75</f>
        <v>7.2272070501779251E-2</v>
      </c>
      <c r="M75" s="59">
        <f>+M74+L75</f>
        <v>2.2266080597285454</v>
      </c>
      <c r="N75" s="60">
        <f>M75/($G$83*1000)</f>
        <v>5.8594948940224878E-3</v>
      </c>
      <c r="O75" s="61">
        <v>16</v>
      </c>
      <c r="P75" s="62">
        <f>+VLOOKUP(O75,RESISTENCIA!$C$33:$H$51,6,FALSE)</f>
        <v>6</v>
      </c>
      <c r="Q75" s="31"/>
    </row>
    <row r="76" spans="3:17" x14ac:dyDescent="0.3">
      <c r="C76" s="50" t="s">
        <v>281</v>
      </c>
      <c r="D76" s="51" t="s">
        <v>95</v>
      </c>
      <c r="E76" s="52" t="s">
        <v>151</v>
      </c>
      <c r="F76" s="53">
        <v>10</v>
      </c>
      <c r="G76" s="54">
        <f>+'TG-1 C. S. IE 14741'!J22</f>
        <v>2.1932800000000001</v>
      </c>
      <c r="H76" s="55">
        <f>G76</f>
        <v>2.1932800000000001</v>
      </c>
      <c r="I76" s="56">
        <f>+(H76/($G$85*$G$83*$G$84))</f>
        <v>3.7069938816212016</v>
      </c>
      <c r="J76" s="57">
        <f>+(I76)*1.25</f>
        <v>4.633742352026502</v>
      </c>
      <c r="K76" s="58">
        <f>+VLOOKUP(O76,RESISTENCIA!$C$33:$G$51,5,FALSE)</f>
        <v>2.453047619047619E-3</v>
      </c>
      <c r="L76" s="59">
        <f>K76*J76*F76</f>
        <v>0.11366790643918726</v>
      </c>
      <c r="M76" s="59">
        <f>+M74+L76</f>
        <v>2.2680038956659532</v>
      </c>
      <c r="N76" s="60">
        <f>M76/($G$83*1000)</f>
        <v>5.9684313043840871E-3</v>
      </c>
      <c r="O76" s="61">
        <v>10</v>
      </c>
      <c r="P76" s="62">
        <f>+VLOOKUP(O76,RESISTENCIA!$C$33:$H$51,6,FALSE)</f>
        <v>8</v>
      </c>
      <c r="Q76" s="31"/>
    </row>
    <row r="77" spans="3:17" x14ac:dyDescent="0.3">
      <c r="C77" s="50" t="s">
        <v>283</v>
      </c>
      <c r="D77" s="51" t="s">
        <v>96</v>
      </c>
      <c r="E77" s="52" t="s">
        <v>151</v>
      </c>
      <c r="F77" s="53">
        <v>20</v>
      </c>
      <c r="G77" s="54">
        <f>+'TG-1 C. S. IE 14741'!J23</f>
        <v>2.1932800000000001</v>
      </c>
      <c r="H77" s="55">
        <f>G77</f>
        <v>2.1932800000000001</v>
      </c>
      <c r="I77" s="56">
        <f>+(H77/($G$85*$G$83*$G$84))</f>
        <v>3.7069938816212016</v>
      </c>
      <c r="J77" s="57">
        <f>+(I77)*1.25</f>
        <v>4.633742352026502</v>
      </c>
      <c r="K77" s="58">
        <f>+VLOOKUP(O77,RESISTENCIA!$C$33:$G$51,5,FALSE)</f>
        <v>2.453047619047619E-3</v>
      </c>
      <c r="L77" s="59">
        <f>K77*J77*F77</f>
        <v>0.22733581287837451</v>
      </c>
      <c r="M77" s="59">
        <f>+M76+L77</f>
        <v>2.4953397085443276</v>
      </c>
      <c r="N77" s="60">
        <f>M77/($G$83*1000)</f>
        <v>6.5666834435377042E-3</v>
      </c>
      <c r="O77" s="61">
        <v>10</v>
      </c>
      <c r="P77" s="62">
        <f>+VLOOKUP(O77,RESISTENCIA!$C$33:$H$51,6,FALSE)</f>
        <v>8</v>
      </c>
      <c r="Q77" s="31"/>
    </row>
    <row r="78" spans="3:17" x14ac:dyDescent="0.3">
      <c r="C78" s="50" t="s">
        <v>354</v>
      </c>
      <c r="D78" s="51" t="s">
        <v>97</v>
      </c>
      <c r="E78" s="52" t="s">
        <v>151</v>
      </c>
      <c r="F78" s="53">
        <v>30</v>
      </c>
      <c r="G78" s="54">
        <f>+'TG-1 C. S. IE 14741'!J24</f>
        <v>2.1932800000000001</v>
      </c>
      <c r="H78" s="55">
        <f>G78</f>
        <v>2.1932800000000001</v>
      </c>
      <c r="I78" s="56">
        <f>+(H78/($G$85*$G$83*$G$84))</f>
        <v>3.7069938816212016</v>
      </c>
      <c r="J78" s="57">
        <f>+(I78)*1.25</f>
        <v>4.633742352026502</v>
      </c>
      <c r="K78" s="58">
        <f>+VLOOKUP(O78,RESISTENCIA!$C$33:$G$51,5,FALSE)</f>
        <v>2.453047619047619E-3</v>
      </c>
      <c r="L78" s="59">
        <f>K78*J78*F78</f>
        <v>0.34100371931756179</v>
      </c>
      <c r="M78" s="59">
        <f>+M76+L78</f>
        <v>2.6090076149835149</v>
      </c>
      <c r="N78" s="60">
        <f>M78/($G$83*1000)</f>
        <v>6.8658095131145132E-3</v>
      </c>
      <c r="O78" s="61">
        <v>10</v>
      </c>
      <c r="P78" s="62">
        <f>+VLOOKUP(O78,RESISTENCIA!$C$33:$H$51,6,FALSE)</f>
        <v>8</v>
      </c>
      <c r="Q78" s="31"/>
    </row>
    <row r="79" spans="3:17" ht="15" thickBot="1" x14ac:dyDescent="0.35">
      <c r="C79" s="63"/>
      <c r="D79" s="64"/>
      <c r="E79" s="64"/>
      <c r="F79" s="65"/>
      <c r="G79" s="66"/>
      <c r="H79" s="66"/>
      <c r="I79" s="66"/>
      <c r="J79" s="66"/>
      <c r="K79" s="66"/>
      <c r="L79" s="66"/>
      <c r="M79" s="66"/>
      <c r="N79" s="66"/>
      <c r="O79" s="67"/>
      <c r="P79" s="67"/>
      <c r="Q79" s="68"/>
    </row>
    <row r="80" spans="3:17" x14ac:dyDescent="0.3">
      <c r="C80" s="18"/>
      <c r="D80" s="69"/>
      <c r="E80" s="69"/>
      <c r="F80" s="70"/>
      <c r="G80" s="18"/>
      <c r="H80" s="18"/>
      <c r="I80" s="18"/>
      <c r="J80" s="18"/>
      <c r="K80" s="18"/>
      <c r="L80" s="18"/>
      <c r="M80" s="18"/>
      <c r="N80" s="18"/>
      <c r="O80" s="19"/>
      <c r="P80" s="19"/>
    </row>
    <row r="81" spans="3:17" ht="15" thickBot="1" x14ac:dyDescent="0.35">
      <c r="C81" s="18"/>
      <c r="D81" s="69"/>
      <c r="E81" s="69"/>
      <c r="F81" s="70"/>
      <c r="G81" s="18"/>
      <c r="H81" s="18"/>
      <c r="I81" s="18"/>
      <c r="J81" s="18"/>
      <c r="K81" s="18"/>
      <c r="L81" s="18"/>
      <c r="M81" s="18"/>
      <c r="N81" s="18"/>
      <c r="O81" s="19"/>
      <c r="P81" s="19"/>
    </row>
    <row r="82" spans="3:17" ht="15.75" customHeight="1" thickBot="1" x14ac:dyDescent="0.35">
      <c r="C82" s="71"/>
      <c r="D82" s="72"/>
      <c r="E82" s="168" t="s">
        <v>101</v>
      </c>
      <c r="F82" s="169"/>
      <c r="G82" s="170"/>
      <c r="H82" s="73"/>
      <c r="I82" s="73"/>
      <c r="J82" s="73"/>
      <c r="K82" s="18"/>
      <c r="L82" s="18"/>
      <c r="M82" s="18"/>
      <c r="N82" s="18"/>
      <c r="O82" s="19"/>
      <c r="P82" s="19"/>
    </row>
    <row r="83" spans="3:17" x14ac:dyDescent="0.3">
      <c r="C83" s="71"/>
      <c r="D83" s="72"/>
      <c r="E83" s="30"/>
      <c r="F83" s="74" t="s">
        <v>102</v>
      </c>
      <c r="G83" s="75">
        <v>0.38</v>
      </c>
      <c r="H83" s="76" t="s">
        <v>103</v>
      </c>
      <c r="I83" s="71"/>
      <c r="J83" s="71"/>
      <c r="K83" s="18"/>
      <c r="L83" s="18"/>
      <c r="M83" s="18"/>
      <c r="N83" s="18"/>
      <c r="O83" s="19"/>
      <c r="P83" s="19"/>
    </row>
    <row r="84" spans="3:17" x14ac:dyDescent="0.3">
      <c r="C84" s="71"/>
      <c r="D84" s="72"/>
      <c r="E84" s="30"/>
      <c r="F84" s="74" t="s">
        <v>104</v>
      </c>
      <c r="G84" s="77">
        <v>0.9</v>
      </c>
      <c r="H84" s="78"/>
      <c r="I84" s="72"/>
      <c r="J84" s="72"/>
      <c r="K84" s="18"/>
      <c r="L84" s="18"/>
      <c r="M84" s="18"/>
      <c r="N84" s="18"/>
      <c r="O84" s="19"/>
      <c r="P84" s="19"/>
    </row>
    <row r="85" spans="3:17" ht="15" thickBot="1" x14ac:dyDescent="0.35">
      <c r="C85" s="71"/>
      <c r="D85" s="72"/>
      <c r="E85" s="63"/>
      <c r="F85" s="79"/>
      <c r="G85" s="80">
        <v>1.73</v>
      </c>
      <c r="H85" s="78"/>
      <c r="I85" s="72"/>
      <c r="J85" s="72"/>
      <c r="K85" s="18"/>
      <c r="L85" s="18"/>
      <c r="M85" s="18"/>
      <c r="N85" s="18"/>
      <c r="O85" s="19"/>
      <c r="P85" s="19"/>
    </row>
    <row r="87" spans="3:17" ht="15.75" customHeight="1" thickBot="1" x14ac:dyDescent="0.35"/>
    <row r="88" spans="3:17" ht="15" thickBot="1" x14ac:dyDescent="0.35">
      <c r="C88" s="24"/>
      <c r="D88" s="25"/>
      <c r="E88" s="25"/>
      <c r="F88" s="26"/>
      <c r="G88" s="27"/>
      <c r="H88" s="27"/>
      <c r="I88" s="27"/>
      <c r="J88" s="27"/>
      <c r="K88" s="27"/>
      <c r="L88" s="27"/>
      <c r="M88" s="27"/>
      <c r="N88" s="27"/>
      <c r="O88" s="28"/>
      <c r="P88" s="28"/>
      <c r="Q88" s="29"/>
    </row>
    <row r="89" spans="3:17" ht="18.600000000000001" thickBot="1" x14ac:dyDescent="0.35">
      <c r="C89" s="30"/>
      <c r="D89" s="172" t="s">
        <v>193</v>
      </c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4"/>
      <c r="Q89" s="31"/>
    </row>
    <row r="90" spans="3:17" ht="19.5" customHeight="1" thickBot="1" x14ac:dyDescent="0.4">
      <c r="C90" s="30"/>
      <c r="D90" s="175" t="s">
        <v>238</v>
      </c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7"/>
      <c r="Q90" s="31"/>
    </row>
    <row r="91" spans="3:17" ht="15.75" customHeight="1" thickBot="1" x14ac:dyDescent="0.35">
      <c r="C91" s="32"/>
      <c r="D91" s="178" t="s">
        <v>77</v>
      </c>
      <c r="E91" s="180" t="s">
        <v>78</v>
      </c>
      <c r="F91" s="182" t="s">
        <v>79</v>
      </c>
      <c r="G91" s="184" t="s">
        <v>80</v>
      </c>
      <c r="H91" s="185"/>
      <c r="I91" s="186" t="s">
        <v>81</v>
      </c>
      <c r="J91" s="186" t="s">
        <v>82</v>
      </c>
      <c r="K91" s="186" t="s">
        <v>83</v>
      </c>
      <c r="L91" s="187" t="s">
        <v>84</v>
      </c>
      <c r="M91" s="187"/>
      <c r="N91" s="188"/>
      <c r="O91" s="189" t="s">
        <v>85</v>
      </c>
      <c r="P91" s="190"/>
      <c r="Q91" s="31"/>
    </row>
    <row r="92" spans="3:17" ht="31.5" customHeight="1" thickBot="1" x14ac:dyDescent="0.35">
      <c r="C92" s="32"/>
      <c r="D92" s="179"/>
      <c r="E92" s="181"/>
      <c r="F92" s="183"/>
      <c r="G92" s="33" t="s">
        <v>86</v>
      </c>
      <c r="H92" s="34" t="s">
        <v>87</v>
      </c>
      <c r="I92" s="183"/>
      <c r="J92" s="183"/>
      <c r="K92" s="183"/>
      <c r="L92" s="35" t="s">
        <v>88</v>
      </c>
      <c r="M92" s="36" t="s">
        <v>89</v>
      </c>
      <c r="N92" s="33" t="s">
        <v>90</v>
      </c>
      <c r="O92" s="37" t="s">
        <v>91</v>
      </c>
      <c r="P92" s="38" t="s">
        <v>92</v>
      </c>
      <c r="Q92" s="31"/>
    </row>
    <row r="93" spans="3:17" x14ac:dyDescent="0.3">
      <c r="C93" s="50" t="s">
        <v>291</v>
      </c>
      <c r="D93" s="39" t="s">
        <v>93</v>
      </c>
      <c r="E93" s="40" t="s">
        <v>151</v>
      </c>
      <c r="F93" s="41">
        <v>0</v>
      </c>
      <c r="G93" s="41">
        <v>0</v>
      </c>
      <c r="H93" s="42">
        <v>0</v>
      </c>
      <c r="I93" s="43">
        <f>+(H93/($G$103*$G$101*$G$102))</f>
        <v>0</v>
      </c>
      <c r="J93" s="44">
        <f>+(I93/($G$25*$G$23*$G$24))*1.25</f>
        <v>0</v>
      </c>
      <c r="K93" s="45"/>
      <c r="L93" s="46">
        <v>0</v>
      </c>
      <c r="M93" s="46">
        <f>+M35</f>
        <v>1.7124789418568163</v>
      </c>
      <c r="N93" s="47">
        <f>M93/($G$101*1000)</f>
        <v>4.5065235312021484E-3</v>
      </c>
      <c r="O93" s="117">
        <f>+O35</f>
        <v>10</v>
      </c>
      <c r="P93" s="118">
        <f>+VLOOKUP(O93,RESISTENCIA!$C$33:$H$51,6,FALSE)</f>
        <v>8</v>
      </c>
      <c r="Q93" s="31"/>
    </row>
    <row r="94" spans="3:17" x14ac:dyDescent="0.3">
      <c r="C94" s="50" t="s">
        <v>356</v>
      </c>
      <c r="D94" s="51" t="s">
        <v>94</v>
      </c>
      <c r="E94" s="52" t="s">
        <v>151</v>
      </c>
      <c r="F94" s="53">
        <v>10</v>
      </c>
      <c r="G94" s="54">
        <f>+'TG-1 C. S. IE 14741'!J94</f>
        <v>0.28933999999999999</v>
      </c>
      <c r="H94" s="55">
        <f>+G94</f>
        <v>0.28933999999999999</v>
      </c>
      <c r="I94" s="56">
        <f>+(H94/($G$103*$G$101*$G$102))</f>
        <v>0.48903086231957543</v>
      </c>
      <c r="J94" s="57">
        <f>+(I94)*1.25</f>
        <v>0.61128857789946933</v>
      </c>
      <c r="K94" s="58">
        <f>+VLOOKUP(O94,RESISTENCIA!$C$33:$G$51,5,FALSE)</f>
        <v>3.8878490566037738E-3</v>
      </c>
      <c r="L94" s="59">
        <f>K94*J94*F94</f>
        <v>2.3765977208991144E-2</v>
      </c>
      <c r="M94" s="59">
        <f>+M93+L94</f>
        <v>1.7362449190658074</v>
      </c>
      <c r="N94" s="60">
        <f>M94/($G$101*1000)</f>
        <v>4.5690655764889666E-3</v>
      </c>
      <c r="O94" s="61">
        <v>6</v>
      </c>
      <c r="P94" s="62">
        <f>+VLOOKUP(O94,RESISTENCIA!$C$33:$H$51,6,FALSE)</f>
        <v>10</v>
      </c>
      <c r="Q94" s="31"/>
    </row>
    <row r="95" spans="3:17" x14ac:dyDescent="0.3">
      <c r="C95" s="50" t="s">
        <v>294</v>
      </c>
      <c r="D95" s="51" t="s">
        <v>95</v>
      </c>
      <c r="E95" s="52" t="s">
        <v>151</v>
      </c>
      <c r="F95" s="53">
        <v>20</v>
      </c>
      <c r="G95" s="54">
        <f>+'TG-1 C. S. IE 14741'!J95</f>
        <v>0.28933999999999999</v>
      </c>
      <c r="H95" s="55">
        <f>+G95</f>
        <v>0.28933999999999999</v>
      </c>
      <c r="I95" s="56">
        <f>+(H95/($G$103*$G$101*$G$102))</f>
        <v>0.48903086231957543</v>
      </c>
      <c r="J95" s="57">
        <f>+(I95)*1.25</f>
        <v>0.61128857789946933</v>
      </c>
      <c r="K95" s="58">
        <f>+VLOOKUP(O95,RESISTENCIA!$C$33:$G$51,5,FALSE)</f>
        <v>3.8878490566037738E-3</v>
      </c>
      <c r="L95" s="59">
        <f>K95*J95*F95</f>
        <v>4.7531954417982289E-2</v>
      </c>
      <c r="M95" s="59">
        <f>+M93+L95</f>
        <v>1.7600108962747985</v>
      </c>
      <c r="N95" s="60">
        <f>M95/($G$101*1000)</f>
        <v>4.6316076217757856E-3</v>
      </c>
      <c r="O95" s="61">
        <v>6</v>
      </c>
      <c r="P95" s="62">
        <f>+VLOOKUP(O95,RESISTENCIA!$C$33:$H$51,6,FALSE)</f>
        <v>10</v>
      </c>
      <c r="Q95" s="31"/>
    </row>
    <row r="96" spans="3:17" x14ac:dyDescent="0.3">
      <c r="C96" s="50" t="s">
        <v>296</v>
      </c>
      <c r="D96" s="51" t="s">
        <v>96</v>
      </c>
      <c r="E96" s="52" t="s">
        <v>151</v>
      </c>
      <c r="F96" s="53">
        <v>30</v>
      </c>
      <c r="G96" s="54">
        <f>+'TG-1 C. S. IE 14741'!J96</f>
        <v>0.28933999999999999</v>
      </c>
      <c r="H96" s="55">
        <f>+G96</f>
        <v>0.28933999999999999</v>
      </c>
      <c r="I96" s="56">
        <f>+(H96/($G$103*$G$101*$G$102))</f>
        <v>0.48903086231957543</v>
      </c>
      <c r="J96" s="57">
        <f>+(I96)*1.25</f>
        <v>0.61128857789946933</v>
      </c>
      <c r="K96" s="58">
        <f>+VLOOKUP(O96,RESISTENCIA!$C$33:$G$51,5,FALSE)</f>
        <v>3.8878490566037738E-3</v>
      </c>
      <c r="L96" s="59">
        <f>K96*J96*F96</f>
        <v>7.129793162697344E-2</v>
      </c>
      <c r="M96" s="59">
        <f>+M95+L96</f>
        <v>1.831308827901772</v>
      </c>
      <c r="N96" s="60">
        <f>M96/($G$101*1000)</f>
        <v>4.819233757636242E-3</v>
      </c>
      <c r="O96" s="61">
        <v>6</v>
      </c>
      <c r="P96" s="62">
        <f>+VLOOKUP(O96,RESISTENCIA!$C$33:$H$51,6,FALSE)</f>
        <v>10</v>
      </c>
      <c r="Q96" s="31"/>
    </row>
    <row r="97" spans="3:17" ht="15" thickBot="1" x14ac:dyDescent="0.35">
      <c r="C97" s="63"/>
      <c r="D97" s="64"/>
      <c r="E97" s="64"/>
      <c r="F97" s="65"/>
      <c r="G97" s="66"/>
      <c r="H97" s="66"/>
      <c r="I97" s="66"/>
      <c r="J97" s="66"/>
      <c r="K97" s="66"/>
      <c r="L97" s="66"/>
      <c r="M97" s="66"/>
      <c r="N97" s="66"/>
      <c r="O97" s="67"/>
      <c r="P97" s="67"/>
      <c r="Q97" s="68"/>
    </row>
    <row r="98" spans="3:17" x14ac:dyDescent="0.3">
      <c r="C98" s="18"/>
      <c r="D98" s="69"/>
      <c r="E98" s="69"/>
      <c r="F98" s="70"/>
      <c r="G98" s="18"/>
      <c r="H98" s="18"/>
      <c r="I98" s="18"/>
      <c r="J98" s="18"/>
      <c r="K98" s="18"/>
      <c r="L98" s="18"/>
      <c r="M98" s="18"/>
      <c r="N98" s="18"/>
      <c r="O98" s="19"/>
      <c r="P98" s="19"/>
    </row>
    <row r="99" spans="3:17" ht="15" thickBot="1" x14ac:dyDescent="0.35">
      <c r="C99" s="18"/>
      <c r="D99" s="69"/>
      <c r="E99" s="69"/>
      <c r="F99" s="70"/>
      <c r="G99" s="18"/>
      <c r="H99" s="18"/>
      <c r="I99" s="18"/>
      <c r="J99" s="18"/>
      <c r="K99" s="18"/>
      <c r="L99" s="18"/>
      <c r="M99" s="18"/>
      <c r="N99" s="18"/>
      <c r="O99" s="19"/>
      <c r="P99" s="19"/>
    </row>
    <row r="100" spans="3:17" ht="15.75" customHeight="1" thickBot="1" x14ac:dyDescent="0.35">
      <c r="C100" s="71"/>
      <c r="D100" s="72"/>
      <c r="E100" s="168" t="s">
        <v>101</v>
      </c>
      <c r="F100" s="169"/>
      <c r="G100" s="170"/>
      <c r="H100" s="73"/>
      <c r="I100" s="73"/>
      <c r="J100" s="73"/>
      <c r="K100" s="18"/>
      <c r="L100" s="18"/>
      <c r="M100" s="18"/>
      <c r="N100" s="18"/>
      <c r="O100" s="19"/>
      <c r="P100" s="19"/>
    </row>
    <row r="101" spans="3:17" x14ac:dyDescent="0.3">
      <c r="C101" s="71"/>
      <c r="D101" s="72"/>
      <c r="E101" s="30"/>
      <c r="F101" s="74" t="s">
        <v>102</v>
      </c>
      <c r="G101" s="75">
        <v>0.38</v>
      </c>
      <c r="H101" s="76" t="s">
        <v>103</v>
      </c>
      <c r="I101" s="71"/>
      <c r="J101" s="71"/>
      <c r="K101" s="18"/>
      <c r="L101" s="18"/>
      <c r="M101" s="18"/>
      <c r="N101" s="18"/>
      <c r="O101" s="19"/>
      <c r="P101" s="19"/>
    </row>
    <row r="102" spans="3:17" x14ac:dyDescent="0.3">
      <c r="C102" s="71"/>
      <c r="D102" s="72"/>
      <c r="E102" s="30"/>
      <c r="F102" s="74" t="s">
        <v>104</v>
      </c>
      <c r="G102" s="77">
        <v>0.9</v>
      </c>
      <c r="H102" s="78"/>
      <c r="I102" s="72"/>
      <c r="J102" s="72"/>
      <c r="K102" s="18"/>
      <c r="L102" s="18"/>
      <c r="M102" s="18"/>
      <c r="N102" s="18"/>
      <c r="O102" s="19"/>
      <c r="P102" s="19"/>
    </row>
    <row r="103" spans="3:17" ht="15" thickBot="1" x14ac:dyDescent="0.35">
      <c r="C103" s="71"/>
      <c r="D103" s="72"/>
      <c r="E103" s="63"/>
      <c r="F103" s="79"/>
      <c r="G103" s="80">
        <v>1.73</v>
      </c>
      <c r="H103" s="78"/>
      <c r="I103" s="72"/>
      <c r="J103" s="72"/>
      <c r="K103" s="18"/>
      <c r="L103" s="18"/>
      <c r="M103" s="18"/>
      <c r="N103" s="18"/>
      <c r="O103" s="19"/>
      <c r="P103" s="19"/>
    </row>
    <row r="105" spans="3:17" ht="15" thickBot="1" x14ac:dyDescent="0.35"/>
    <row r="106" spans="3:17" ht="15" thickBot="1" x14ac:dyDescent="0.35">
      <c r="C106" s="24"/>
      <c r="D106" s="25"/>
      <c r="E106" s="25"/>
      <c r="F106" s="26"/>
      <c r="G106" s="27"/>
      <c r="H106" s="27"/>
      <c r="I106" s="27"/>
      <c r="J106" s="27"/>
      <c r="K106" s="27"/>
      <c r="L106" s="27"/>
      <c r="M106" s="27"/>
      <c r="N106" s="27"/>
      <c r="O106" s="28"/>
      <c r="P106" s="28"/>
      <c r="Q106" s="29"/>
    </row>
    <row r="107" spans="3:17" ht="18.600000000000001" thickBot="1" x14ac:dyDescent="0.35">
      <c r="C107" s="30"/>
      <c r="D107" s="172" t="s">
        <v>193</v>
      </c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Q107" s="31"/>
    </row>
    <row r="108" spans="3:17" ht="19.5" customHeight="1" thickBot="1" x14ac:dyDescent="0.4">
      <c r="C108" s="30"/>
      <c r="D108" s="175" t="s">
        <v>201</v>
      </c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7"/>
      <c r="Q108" s="31"/>
    </row>
    <row r="109" spans="3:17" ht="15.75" customHeight="1" thickBot="1" x14ac:dyDescent="0.35">
      <c r="C109" s="32"/>
      <c r="D109" s="178" t="s">
        <v>77</v>
      </c>
      <c r="E109" s="180" t="s">
        <v>78</v>
      </c>
      <c r="F109" s="182" t="s">
        <v>79</v>
      </c>
      <c r="G109" s="184" t="s">
        <v>80</v>
      </c>
      <c r="H109" s="185"/>
      <c r="I109" s="186" t="s">
        <v>81</v>
      </c>
      <c r="J109" s="186" t="s">
        <v>82</v>
      </c>
      <c r="K109" s="186" t="s">
        <v>83</v>
      </c>
      <c r="L109" s="187" t="s">
        <v>84</v>
      </c>
      <c r="M109" s="187"/>
      <c r="N109" s="188"/>
      <c r="O109" s="189" t="s">
        <v>85</v>
      </c>
      <c r="P109" s="190"/>
      <c r="Q109" s="31"/>
    </row>
    <row r="110" spans="3:17" ht="31.5" customHeight="1" thickBot="1" x14ac:dyDescent="0.35">
      <c r="C110" s="32"/>
      <c r="D110" s="179"/>
      <c r="E110" s="181"/>
      <c r="F110" s="183"/>
      <c r="G110" s="33" t="s">
        <v>86</v>
      </c>
      <c r="H110" s="34" t="s">
        <v>87</v>
      </c>
      <c r="I110" s="183"/>
      <c r="J110" s="183"/>
      <c r="K110" s="183"/>
      <c r="L110" s="35" t="s">
        <v>88</v>
      </c>
      <c r="M110" s="36" t="s">
        <v>89</v>
      </c>
      <c r="N110" s="33" t="s">
        <v>90</v>
      </c>
      <c r="O110" s="37" t="s">
        <v>91</v>
      </c>
      <c r="P110" s="38" t="s">
        <v>92</v>
      </c>
      <c r="Q110" s="31"/>
    </row>
    <row r="111" spans="3:17" x14ac:dyDescent="0.3">
      <c r="C111" s="50" t="s">
        <v>298</v>
      </c>
      <c r="D111" s="39" t="s">
        <v>93</v>
      </c>
      <c r="E111" s="40" t="s">
        <v>151</v>
      </c>
      <c r="F111" s="41">
        <v>0</v>
      </c>
      <c r="G111" s="41">
        <v>0</v>
      </c>
      <c r="H111" s="42">
        <v>0</v>
      </c>
      <c r="I111" s="43">
        <f>+(H111/($G$103*$G$101*$G$102))</f>
        <v>0</v>
      </c>
      <c r="J111" s="44">
        <f>+(I111/($G$25*$G$23*$G$24))*1.25</f>
        <v>0</v>
      </c>
      <c r="K111" s="45"/>
      <c r="L111" s="46">
        <v>0</v>
      </c>
      <c r="M111" s="46">
        <f>+M36</f>
        <v>3.7653536732038462</v>
      </c>
      <c r="N111" s="47">
        <f t="shared" ref="N111:N116" si="5">M111/($G$101*1000)</f>
        <v>9.9088254557995956E-3</v>
      </c>
      <c r="O111" s="117">
        <f>+O36</f>
        <v>70</v>
      </c>
      <c r="P111" s="118" t="str">
        <f>+VLOOKUP(O111,RESISTENCIA!$C$33:$H$51,6,FALSE)</f>
        <v>2/0</v>
      </c>
      <c r="Q111" s="31"/>
    </row>
    <row r="112" spans="3:17" x14ac:dyDescent="0.3">
      <c r="C112" s="50" t="s">
        <v>303</v>
      </c>
      <c r="D112" s="51" t="s">
        <v>94</v>
      </c>
      <c r="E112" s="52" t="s">
        <v>151</v>
      </c>
      <c r="F112" s="53">
        <v>10</v>
      </c>
      <c r="G112" s="54">
        <f>+'TG-1 C. S. IE 14741'!J137</f>
        <v>1.9228000000000001</v>
      </c>
      <c r="H112" s="55">
        <f>+G112</f>
        <v>1.9228000000000001</v>
      </c>
      <c r="I112" s="56">
        <f>+(H112/($G$123*$G$121*$G$122))</f>
        <v>3.2498394348105335</v>
      </c>
      <c r="J112" s="57">
        <f>+(I112)*1.25</f>
        <v>4.062299293513167</v>
      </c>
      <c r="K112" s="58">
        <f>+VLOOKUP(O112,RESISTENCIA!$C$33:$G$51,5,FALSE)</f>
        <v>2.453047619047619E-3</v>
      </c>
      <c r="L112" s="59">
        <f>K112*J112*F112</f>
        <v>9.965013609811299E-2</v>
      </c>
      <c r="M112" s="59">
        <f>+M111+L112</f>
        <v>3.865003809301959</v>
      </c>
      <c r="N112" s="60">
        <f t="shared" si="5"/>
        <v>1.0171062656057786E-2</v>
      </c>
      <c r="O112" s="61">
        <v>10</v>
      </c>
      <c r="P112" s="62">
        <f>+VLOOKUP(O112,RESISTENCIA!$C$33:$H$51,6,FALSE)</f>
        <v>8</v>
      </c>
      <c r="Q112" s="31"/>
    </row>
    <row r="113" spans="3:17" x14ac:dyDescent="0.3">
      <c r="C113" s="50" t="s">
        <v>305</v>
      </c>
      <c r="D113" s="51" t="s">
        <v>95</v>
      </c>
      <c r="E113" s="52" t="s">
        <v>151</v>
      </c>
      <c r="F113" s="53">
        <v>20</v>
      </c>
      <c r="G113" s="54">
        <f>+'TG-1 C. S. IE 14741'!J138</f>
        <v>23.330970000000004</v>
      </c>
      <c r="H113" s="55">
        <f>+G113</f>
        <v>23.330970000000004</v>
      </c>
      <c r="I113" s="56">
        <f>+(H113/($G$123*$G$121*$G$122))</f>
        <v>39.433069668390637</v>
      </c>
      <c r="J113" s="57">
        <f>+(I113)*1.25</f>
        <v>49.291337085488294</v>
      </c>
      <c r="K113" s="58">
        <f>+VLOOKUP(O113,RESISTENCIA!$C$33:$G$51,5,FALSE)</f>
        <v>3.8515140186915885E-4</v>
      </c>
      <c r="L113" s="59">
        <f>K113*J113*F113</f>
        <v>0.37969255156962151</v>
      </c>
      <c r="M113" s="59">
        <f>+M111+L113</f>
        <v>4.1450462247734681</v>
      </c>
      <c r="N113" s="60">
        <f t="shared" si="5"/>
        <v>1.0908016380982811E-2</v>
      </c>
      <c r="O113" s="61">
        <v>50</v>
      </c>
      <c r="P113" s="62" t="str">
        <f>+VLOOKUP(O113,RESISTENCIA!$C$33:$H$51,6,FALSE)</f>
        <v>1/0</v>
      </c>
      <c r="Q113" s="31"/>
    </row>
    <row r="114" spans="3:17" x14ac:dyDescent="0.3">
      <c r="C114" s="50" t="s">
        <v>357</v>
      </c>
      <c r="D114" s="51" t="s">
        <v>96</v>
      </c>
      <c r="E114" s="52" t="s">
        <v>151</v>
      </c>
      <c r="F114" s="53">
        <v>10</v>
      </c>
      <c r="G114" s="54">
        <f>+'TG-1 C. S. IE 14741'!J165</f>
        <v>7.6130000000000013</v>
      </c>
      <c r="H114" s="55">
        <f>+G114</f>
        <v>7.6130000000000013</v>
      </c>
      <c r="I114" s="56">
        <f>+(H114/($G$123*$G$121*$G$122))</f>
        <v>12.867187235912521</v>
      </c>
      <c r="J114" s="57">
        <f>+(I114)*1.25</f>
        <v>16.083984044890652</v>
      </c>
      <c r="K114" s="58">
        <f>+VLOOKUP(O114,RESISTENCIA!$C$33:$G$51,5,FALSE)</f>
        <v>9.7656872037914667E-4</v>
      </c>
      <c r="L114" s="59">
        <f>K114*J114*F114</f>
        <v>0.15707115717317477</v>
      </c>
      <c r="M114" s="59">
        <f>+M113+L114</f>
        <v>4.3021173819466432</v>
      </c>
      <c r="N114" s="60">
        <f t="shared" si="5"/>
        <v>1.1321361531438534E-2</v>
      </c>
      <c r="O114" s="61">
        <v>25</v>
      </c>
      <c r="P114" s="62">
        <f>+VLOOKUP(O114,RESISTENCIA!$C$33:$H$51,6,FALSE)</f>
        <v>4</v>
      </c>
      <c r="Q114" s="31"/>
    </row>
    <row r="115" spans="3:17" x14ac:dyDescent="0.3">
      <c r="C115" s="50" t="s">
        <v>308</v>
      </c>
      <c r="D115" s="51" t="s">
        <v>97</v>
      </c>
      <c r="E115" s="52" t="s">
        <v>151</v>
      </c>
      <c r="F115" s="53">
        <v>30</v>
      </c>
      <c r="G115" s="54">
        <f>+'TG-1 C. S. IE 14741'!J139</f>
        <v>23.330970000000004</v>
      </c>
      <c r="H115" s="55">
        <f>+G115</f>
        <v>23.330970000000004</v>
      </c>
      <c r="I115" s="56">
        <f>+(H115/($G$123*$G$121*$G$122))</f>
        <v>39.433069668390637</v>
      </c>
      <c r="J115" s="57">
        <f>+(I115)*1.25</f>
        <v>49.291337085488294</v>
      </c>
      <c r="K115" s="58">
        <f>+VLOOKUP(O115,RESISTENCIA!$C$33:$G$51,5,FALSE)</f>
        <v>3.8515140186915885E-4</v>
      </c>
      <c r="L115" s="59">
        <f>K115*J115*F115</f>
        <v>0.56953882735443229</v>
      </c>
      <c r="M115" s="59">
        <f>+M112+L115</f>
        <v>4.4345426366563911</v>
      </c>
      <c r="N115" s="60">
        <f t="shared" si="5"/>
        <v>1.1669849043832609E-2</v>
      </c>
      <c r="O115" s="61">
        <v>50</v>
      </c>
      <c r="P115" s="62" t="str">
        <f>+VLOOKUP(O115,RESISTENCIA!$C$33:$H$51,6,FALSE)</f>
        <v>1/0</v>
      </c>
      <c r="Q115" s="31"/>
    </row>
    <row r="116" spans="3:17" x14ac:dyDescent="0.3">
      <c r="C116" s="50" t="s">
        <v>358</v>
      </c>
      <c r="D116" s="51" t="s">
        <v>98</v>
      </c>
      <c r="E116" s="52" t="s">
        <v>151</v>
      </c>
      <c r="F116" s="53">
        <v>10</v>
      </c>
      <c r="G116" s="54">
        <f>+'TG-1 C. S. IE 14741'!J190</f>
        <v>7.6130000000000013</v>
      </c>
      <c r="H116" s="55">
        <f>+G116</f>
        <v>7.6130000000000013</v>
      </c>
      <c r="I116" s="56">
        <f>+(H116/($G$123*$G$121*$G$122))</f>
        <v>12.867187235912521</v>
      </c>
      <c r="J116" s="57">
        <f>+(I116)*1.25</f>
        <v>16.083984044890652</v>
      </c>
      <c r="K116" s="58">
        <f>+VLOOKUP(O116,RESISTENCIA!$C$33:$G$51,5,FALSE)</f>
        <v>9.7656872037914667E-4</v>
      </c>
      <c r="L116" s="59">
        <f>K116*J116*F116</f>
        <v>0.15707115717317477</v>
      </c>
      <c r="M116" s="59">
        <f>+M115+L116</f>
        <v>4.5916137938295662</v>
      </c>
      <c r="N116" s="60">
        <f t="shared" si="5"/>
        <v>1.2083194194288332E-2</v>
      </c>
      <c r="O116" s="61">
        <v>25</v>
      </c>
      <c r="P116" s="62">
        <f>+VLOOKUP(O116,RESISTENCIA!$C$33:$H$51,6,FALSE)</f>
        <v>4</v>
      </c>
      <c r="Q116" s="31"/>
    </row>
    <row r="117" spans="3:17" ht="15" thickBot="1" x14ac:dyDescent="0.35">
      <c r="C117" s="63"/>
      <c r="D117" s="64"/>
      <c r="E117" s="64"/>
      <c r="F117" s="65"/>
      <c r="G117" s="66"/>
      <c r="H117" s="66"/>
      <c r="I117" s="66"/>
      <c r="J117" s="66"/>
      <c r="K117" s="66"/>
      <c r="L117" s="66"/>
      <c r="M117" s="66"/>
      <c r="N117" s="66"/>
      <c r="O117" s="67"/>
      <c r="P117" s="67"/>
      <c r="Q117" s="68"/>
    </row>
    <row r="118" spans="3:17" x14ac:dyDescent="0.3">
      <c r="C118" s="18"/>
      <c r="D118" s="69"/>
      <c r="E118" s="69"/>
      <c r="F118" s="70"/>
      <c r="G118" s="18"/>
      <c r="H118" s="18"/>
      <c r="I118" s="18"/>
      <c r="J118" s="18"/>
      <c r="K118" s="18"/>
      <c r="L118" s="18"/>
      <c r="M118" s="18"/>
      <c r="N118" s="18"/>
      <c r="O118" s="19"/>
      <c r="P118" s="19"/>
    </row>
    <row r="119" spans="3:17" ht="15" thickBot="1" x14ac:dyDescent="0.35">
      <c r="C119" s="18"/>
      <c r="D119" s="69"/>
      <c r="E119" s="69"/>
      <c r="F119" s="70"/>
      <c r="G119" s="18"/>
      <c r="H119" s="18"/>
      <c r="I119" s="18"/>
      <c r="J119" s="18"/>
      <c r="K119" s="18"/>
      <c r="L119" s="18"/>
      <c r="M119" s="18"/>
      <c r="N119" s="18"/>
      <c r="O119" s="19"/>
      <c r="P119" s="19"/>
    </row>
    <row r="120" spans="3:17" ht="15.75" customHeight="1" thickBot="1" x14ac:dyDescent="0.35">
      <c r="C120" s="71"/>
      <c r="D120" s="72"/>
      <c r="E120" s="168" t="s">
        <v>101</v>
      </c>
      <c r="F120" s="169"/>
      <c r="G120" s="170"/>
      <c r="H120" s="73"/>
      <c r="I120" s="73"/>
      <c r="J120" s="73"/>
      <c r="K120" s="18"/>
      <c r="L120" s="18"/>
      <c r="M120" s="18"/>
      <c r="N120" s="18"/>
      <c r="O120" s="19"/>
      <c r="P120" s="19"/>
    </row>
    <row r="121" spans="3:17" x14ac:dyDescent="0.3">
      <c r="C121" s="71"/>
      <c r="D121" s="72"/>
      <c r="E121" s="30"/>
      <c r="F121" s="74" t="s">
        <v>102</v>
      </c>
      <c r="G121" s="75">
        <v>0.38</v>
      </c>
      <c r="H121" s="76" t="s">
        <v>103</v>
      </c>
      <c r="I121" s="71"/>
      <c r="J121" s="71"/>
      <c r="K121" s="18"/>
      <c r="L121" s="18"/>
      <c r="M121" s="18"/>
      <c r="N121" s="18"/>
      <c r="O121" s="19"/>
      <c r="P121" s="19"/>
    </row>
    <row r="122" spans="3:17" x14ac:dyDescent="0.3">
      <c r="C122" s="71"/>
      <c r="D122" s="72"/>
      <c r="E122" s="30"/>
      <c r="F122" s="74" t="s">
        <v>104</v>
      </c>
      <c r="G122" s="77">
        <v>0.9</v>
      </c>
      <c r="H122" s="78"/>
      <c r="I122" s="72"/>
      <c r="J122" s="72"/>
      <c r="K122" s="18"/>
      <c r="L122" s="18"/>
      <c r="M122" s="18"/>
      <c r="N122" s="18"/>
      <c r="O122" s="19"/>
      <c r="P122" s="19"/>
    </row>
    <row r="123" spans="3:17" ht="15" thickBot="1" x14ac:dyDescent="0.35">
      <c r="C123" s="71"/>
      <c r="D123" s="72"/>
      <c r="E123" s="63"/>
      <c r="F123" s="79"/>
      <c r="G123" s="80">
        <v>1.73</v>
      </c>
      <c r="H123" s="78"/>
      <c r="I123" s="72"/>
      <c r="J123" s="72"/>
      <c r="K123" s="18"/>
      <c r="L123" s="18"/>
      <c r="M123" s="18"/>
      <c r="N123" s="18"/>
      <c r="O123" s="19"/>
      <c r="P123" s="19"/>
    </row>
    <row r="125" spans="3:17" ht="15" thickBot="1" x14ac:dyDescent="0.35"/>
    <row r="126" spans="3:17" ht="15" thickBot="1" x14ac:dyDescent="0.35">
      <c r="C126" s="24"/>
      <c r="D126" s="25"/>
      <c r="E126" s="25"/>
      <c r="F126" s="26"/>
      <c r="G126" s="27"/>
      <c r="H126" s="27"/>
      <c r="I126" s="27"/>
      <c r="J126" s="27"/>
      <c r="K126" s="27"/>
      <c r="L126" s="27"/>
      <c r="M126" s="27"/>
      <c r="N126" s="27"/>
      <c r="O126" s="28"/>
      <c r="P126" s="28"/>
      <c r="Q126" s="29"/>
    </row>
    <row r="127" spans="3:17" ht="18.600000000000001" thickBot="1" x14ac:dyDescent="0.35">
      <c r="C127" s="30"/>
      <c r="D127" s="172" t="s">
        <v>193</v>
      </c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4"/>
      <c r="Q127" s="31"/>
    </row>
    <row r="128" spans="3:17" ht="19.5" customHeight="1" thickBot="1" x14ac:dyDescent="0.4">
      <c r="C128" s="30"/>
      <c r="D128" s="175" t="s">
        <v>264</v>
      </c>
      <c r="E128" s="176"/>
      <c r="F128" s="176"/>
      <c r="G128" s="176"/>
      <c r="H128" s="176"/>
      <c r="I128" s="176"/>
      <c r="J128" s="176"/>
      <c r="K128" s="176"/>
      <c r="L128" s="176"/>
      <c r="M128" s="176"/>
      <c r="N128" s="176"/>
      <c r="O128" s="176"/>
      <c r="P128" s="177"/>
      <c r="Q128" s="31"/>
    </row>
    <row r="129" spans="3:17" ht="15.75" customHeight="1" thickBot="1" x14ac:dyDescent="0.35">
      <c r="C129" s="32"/>
      <c r="D129" s="178" t="s">
        <v>77</v>
      </c>
      <c r="E129" s="180" t="s">
        <v>78</v>
      </c>
      <c r="F129" s="182" t="s">
        <v>79</v>
      </c>
      <c r="G129" s="184" t="s">
        <v>80</v>
      </c>
      <c r="H129" s="185"/>
      <c r="I129" s="186" t="s">
        <v>81</v>
      </c>
      <c r="J129" s="186" t="s">
        <v>82</v>
      </c>
      <c r="K129" s="186" t="s">
        <v>83</v>
      </c>
      <c r="L129" s="187" t="s">
        <v>84</v>
      </c>
      <c r="M129" s="187"/>
      <c r="N129" s="188"/>
      <c r="O129" s="189" t="s">
        <v>85</v>
      </c>
      <c r="P129" s="190"/>
      <c r="Q129" s="31"/>
    </row>
    <row r="130" spans="3:17" ht="31.5" customHeight="1" thickBot="1" x14ac:dyDescent="0.35">
      <c r="C130" s="32"/>
      <c r="D130" s="179"/>
      <c r="E130" s="181"/>
      <c r="F130" s="183"/>
      <c r="G130" s="33" t="s">
        <v>86</v>
      </c>
      <c r="H130" s="34" t="s">
        <v>87</v>
      </c>
      <c r="I130" s="183"/>
      <c r="J130" s="183"/>
      <c r="K130" s="183"/>
      <c r="L130" s="35" t="s">
        <v>88</v>
      </c>
      <c r="M130" s="36" t="s">
        <v>89</v>
      </c>
      <c r="N130" s="33" t="s">
        <v>90</v>
      </c>
      <c r="O130" s="37" t="s">
        <v>91</v>
      </c>
      <c r="P130" s="38" t="s">
        <v>92</v>
      </c>
      <c r="Q130" s="31"/>
    </row>
    <row r="131" spans="3:17" x14ac:dyDescent="0.3">
      <c r="C131" s="50" t="s">
        <v>311</v>
      </c>
      <c r="D131" s="39" t="s">
        <v>93</v>
      </c>
      <c r="E131" s="40" t="s">
        <v>151</v>
      </c>
      <c r="F131" s="41">
        <v>0</v>
      </c>
      <c r="G131" s="41">
        <v>0</v>
      </c>
      <c r="H131" s="42">
        <v>0</v>
      </c>
      <c r="I131" s="43">
        <f>+(H131/($G$141*$G$139*$G$140))</f>
        <v>0</v>
      </c>
      <c r="J131" s="44">
        <f>+(I131/($G$25*$G$23*$G$24))*1.25</f>
        <v>0</v>
      </c>
      <c r="K131" s="45"/>
      <c r="L131" s="46">
        <v>0</v>
      </c>
      <c r="M131" s="46">
        <f>+M37</f>
        <v>1.8548763639690171</v>
      </c>
      <c r="N131" s="47">
        <f>M131/($G$101*1000)</f>
        <v>4.88125358939215E-3</v>
      </c>
      <c r="O131" s="117">
        <f>+O37</f>
        <v>10</v>
      </c>
      <c r="P131" s="118">
        <f>+VLOOKUP(O131,RESISTENCIA!$C$33:$H$51,6,FALSE)</f>
        <v>8</v>
      </c>
      <c r="Q131" s="31"/>
    </row>
    <row r="132" spans="3:17" x14ac:dyDescent="0.3">
      <c r="C132" s="50" t="s">
        <v>316</v>
      </c>
      <c r="D132" s="51" t="s">
        <v>94</v>
      </c>
      <c r="E132" s="52" t="s">
        <v>151</v>
      </c>
      <c r="F132" s="53">
        <v>15</v>
      </c>
      <c r="G132" s="54">
        <f>+'TG-1 C. S. IE 14741'!J215</f>
        <v>0.28933999999999999</v>
      </c>
      <c r="H132" s="55">
        <f>+G132</f>
        <v>0.28933999999999999</v>
      </c>
      <c r="I132" s="43">
        <f>+(H132/($G$141*$G$139*$G$140))</f>
        <v>0.48903086231957543</v>
      </c>
      <c r="J132" s="57">
        <f>+(I132)*1.25</f>
        <v>0.61128857789946933</v>
      </c>
      <c r="K132" s="58">
        <f>+VLOOKUP(O132,RESISTENCIA!$C$33:$G$51,5,FALSE)</f>
        <v>3.8878490566037738E-3</v>
      </c>
      <c r="L132" s="59">
        <f>K132*J132*F132</f>
        <v>3.564896581348672E-2</v>
      </c>
      <c r="M132" s="59">
        <f>+M131+L132</f>
        <v>1.8905253297825038</v>
      </c>
      <c r="N132" s="60">
        <f>M132/($G$101*1000)</f>
        <v>4.9750666573223782E-3</v>
      </c>
      <c r="O132" s="61">
        <v>6</v>
      </c>
      <c r="P132" s="62">
        <f>+VLOOKUP(O132,RESISTENCIA!$C$33:$H$51,6,FALSE)</f>
        <v>10</v>
      </c>
      <c r="Q132" s="31"/>
    </row>
    <row r="133" spans="3:17" x14ac:dyDescent="0.3">
      <c r="C133" s="50" t="s">
        <v>318</v>
      </c>
      <c r="D133" s="51" t="s">
        <v>94</v>
      </c>
      <c r="E133" s="52" t="s">
        <v>151</v>
      </c>
      <c r="F133" s="53">
        <v>30</v>
      </c>
      <c r="G133" s="54">
        <f>+'TG-1 C. S. IE 14741'!J216</f>
        <v>0.28933999999999999</v>
      </c>
      <c r="H133" s="55">
        <f>+G133</f>
        <v>0.28933999999999999</v>
      </c>
      <c r="I133" s="43">
        <f>+(H133/($G$141*$G$139*$G$140))</f>
        <v>0.48903086231957543</v>
      </c>
      <c r="J133" s="57">
        <f>+(I133)*1.25</f>
        <v>0.61128857789946933</v>
      </c>
      <c r="K133" s="58">
        <f>+VLOOKUP(O133,RESISTENCIA!$C$33:$G$51,5,FALSE)</f>
        <v>3.8878490566037738E-3</v>
      </c>
      <c r="L133" s="59">
        <f>K133*J133*F133</f>
        <v>7.129793162697344E-2</v>
      </c>
      <c r="M133" s="59">
        <f>+M131+L133</f>
        <v>1.9261742955959906</v>
      </c>
      <c r="N133" s="60">
        <f>M133/($G$101*1000)</f>
        <v>5.0688797252526072E-3</v>
      </c>
      <c r="O133" s="61">
        <v>6</v>
      </c>
      <c r="P133" s="62">
        <f>+VLOOKUP(O133,RESISTENCIA!$C$33:$H$51,6,FALSE)</f>
        <v>10</v>
      </c>
      <c r="Q133" s="31"/>
    </row>
    <row r="134" spans="3:17" x14ac:dyDescent="0.3">
      <c r="C134" s="50" t="s">
        <v>320</v>
      </c>
      <c r="D134" s="51" t="s">
        <v>94</v>
      </c>
      <c r="E134" s="52" t="s">
        <v>151</v>
      </c>
      <c r="F134" s="53">
        <v>30</v>
      </c>
      <c r="G134" s="54">
        <f>+'TG-1 C. S. IE 14741'!J217</f>
        <v>0.28933999999999999</v>
      </c>
      <c r="H134" s="55">
        <f>+G134</f>
        <v>0.28933999999999999</v>
      </c>
      <c r="I134" s="43">
        <f>+(H134/($G$141*$G$139*$G$140))</f>
        <v>0.48903086231957543</v>
      </c>
      <c r="J134" s="57">
        <f>+(I134)*1.25</f>
        <v>0.61128857789946933</v>
      </c>
      <c r="K134" s="58">
        <f>+VLOOKUP(O134,RESISTENCIA!$C$33:$G$51,5,FALSE)</f>
        <v>3.8878490566037738E-3</v>
      </c>
      <c r="L134" s="59">
        <f>K134*J134*F134</f>
        <v>7.129793162697344E-2</v>
      </c>
      <c r="M134" s="59">
        <f>+M132+L134</f>
        <v>1.9618232614094773</v>
      </c>
      <c r="N134" s="60">
        <f>M134/($G$101*1000)</f>
        <v>5.1626927931828345E-3</v>
      </c>
      <c r="O134" s="61">
        <v>6</v>
      </c>
      <c r="P134" s="62">
        <f>+VLOOKUP(O134,RESISTENCIA!$C$33:$H$51,6,FALSE)</f>
        <v>10</v>
      </c>
      <c r="Q134" s="31"/>
    </row>
    <row r="135" spans="3:17" ht="15" thickBot="1" x14ac:dyDescent="0.35">
      <c r="C135" s="63"/>
      <c r="D135" s="64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7"/>
      <c r="P135" s="67"/>
      <c r="Q135" s="68"/>
    </row>
    <row r="136" spans="3:17" x14ac:dyDescent="0.3">
      <c r="C136" s="18"/>
      <c r="D136" s="69"/>
      <c r="E136" s="69"/>
      <c r="F136" s="70"/>
      <c r="G136" s="18"/>
      <c r="H136" s="18"/>
      <c r="I136" s="18"/>
      <c r="J136" s="18"/>
      <c r="K136" s="18"/>
      <c r="L136" s="18"/>
      <c r="M136" s="18"/>
      <c r="N136" s="18"/>
      <c r="O136" s="19"/>
      <c r="P136" s="19"/>
    </row>
    <row r="137" spans="3:17" ht="15" thickBot="1" x14ac:dyDescent="0.35">
      <c r="C137" s="18"/>
      <c r="D137" s="69"/>
      <c r="E137" s="69"/>
      <c r="F137" s="70"/>
      <c r="G137" s="18"/>
      <c r="H137" s="18"/>
      <c r="I137" s="18"/>
      <c r="J137" s="18"/>
      <c r="K137" s="18"/>
      <c r="L137" s="18"/>
      <c r="M137" s="18"/>
      <c r="N137" s="18"/>
      <c r="O137" s="19"/>
      <c r="P137" s="19"/>
    </row>
    <row r="138" spans="3:17" ht="15.75" customHeight="1" thickBot="1" x14ac:dyDescent="0.35">
      <c r="C138" s="71"/>
      <c r="D138" s="72"/>
      <c r="E138" s="168" t="s">
        <v>101</v>
      </c>
      <c r="F138" s="169"/>
      <c r="G138" s="170"/>
      <c r="H138" s="73"/>
      <c r="I138" s="73"/>
      <c r="J138" s="73"/>
      <c r="K138" s="18"/>
      <c r="L138" s="18"/>
      <c r="M138" s="18"/>
      <c r="N138" s="18"/>
      <c r="O138" s="19"/>
      <c r="P138" s="19"/>
    </row>
    <row r="139" spans="3:17" x14ac:dyDescent="0.3">
      <c r="C139" s="71"/>
      <c r="D139" s="72"/>
      <c r="E139" s="30"/>
      <c r="F139" s="74" t="s">
        <v>102</v>
      </c>
      <c r="G139" s="75">
        <v>0.38</v>
      </c>
      <c r="H139" s="76" t="s">
        <v>103</v>
      </c>
      <c r="I139" s="71"/>
      <c r="J139" s="71"/>
      <c r="K139" s="18"/>
      <c r="L139" s="18"/>
      <c r="M139" s="18"/>
      <c r="N139" s="18"/>
      <c r="O139" s="19"/>
      <c r="P139" s="19"/>
    </row>
    <row r="140" spans="3:17" x14ac:dyDescent="0.3">
      <c r="C140" s="71"/>
      <c r="D140" s="72"/>
      <c r="E140" s="30"/>
      <c r="F140" s="74" t="s">
        <v>104</v>
      </c>
      <c r="G140" s="77">
        <v>0.9</v>
      </c>
      <c r="H140" s="78"/>
      <c r="I140" s="72"/>
      <c r="J140" s="72"/>
      <c r="K140" s="18"/>
      <c r="L140" s="18"/>
      <c r="M140" s="18"/>
      <c r="N140" s="18"/>
      <c r="O140" s="19"/>
      <c r="P140" s="19"/>
    </row>
    <row r="141" spans="3:17" ht="15" thickBot="1" x14ac:dyDescent="0.35">
      <c r="C141" s="71"/>
      <c r="D141" s="72"/>
      <c r="E141" s="63"/>
      <c r="F141" s="79"/>
      <c r="G141" s="80">
        <v>1.73</v>
      </c>
      <c r="H141" s="78"/>
      <c r="I141" s="72"/>
      <c r="J141" s="72"/>
      <c r="K141" s="18"/>
      <c r="L141" s="18"/>
      <c r="M141" s="18"/>
      <c r="N141" s="18"/>
      <c r="O141" s="19"/>
      <c r="P141" s="19"/>
    </row>
    <row r="143" spans="3:17" ht="15" thickBot="1" x14ac:dyDescent="0.35"/>
    <row r="144" spans="3:17" ht="15" thickBot="1" x14ac:dyDescent="0.35">
      <c r="C144" s="24"/>
      <c r="D144" s="25"/>
      <c r="E144" s="25"/>
      <c r="F144" s="26"/>
      <c r="G144" s="27"/>
      <c r="H144" s="27"/>
      <c r="I144" s="27"/>
      <c r="J144" s="27"/>
      <c r="K144" s="27"/>
      <c r="L144" s="27"/>
      <c r="M144" s="27"/>
      <c r="N144" s="27"/>
      <c r="O144" s="28"/>
      <c r="P144" s="28"/>
      <c r="Q144" s="29"/>
    </row>
    <row r="145" spans="3:17" ht="18.600000000000001" thickBot="1" x14ac:dyDescent="0.35">
      <c r="C145" s="30"/>
      <c r="D145" s="172" t="s">
        <v>193</v>
      </c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4"/>
      <c r="Q145" s="31"/>
    </row>
    <row r="146" spans="3:17" ht="19.5" customHeight="1" thickBot="1" x14ac:dyDescent="0.4">
      <c r="C146" s="30"/>
      <c r="D146" s="175" t="s">
        <v>240</v>
      </c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77"/>
      <c r="Q146" s="31"/>
    </row>
    <row r="147" spans="3:17" ht="15.75" customHeight="1" thickBot="1" x14ac:dyDescent="0.35">
      <c r="C147" s="32"/>
      <c r="D147" s="178" t="s">
        <v>77</v>
      </c>
      <c r="E147" s="180" t="s">
        <v>78</v>
      </c>
      <c r="F147" s="182" t="s">
        <v>79</v>
      </c>
      <c r="G147" s="184" t="s">
        <v>80</v>
      </c>
      <c r="H147" s="185"/>
      <c r="I147" s="186" t="s">
        <v>81</v>
      </c>
      <c r="J147" s="186" t="s">
        <v>82</v>
      </c>
      <c r="K147" s="186" t="s">
        <v>83</v>
      </c>
      <c r="L147" s="187" t="s">
        <v>84</v>
      </c>
      <c r="M147" s="187"/>
      <c r="N147" s="188"/>
      <c r="O147" s="189" t="s">
        <v>85</v>
      </c>
      <c r="P147" s="190"/>
      <c r="Q147" s="31"/>
    </row>
    <row r="148" spans="3:17" ht="31.5" customHeight="1" thickBot="1" x14ac:dyDescent="0.35">
      <c r="C148" s="32"/>
      <c r="D148" s="179"/>
      <c r="E148" s="181"/>
      <c r="F148" s="183"/>
      <c r="G148" s="33" t="s">
        <v>86</v>
      </c>
      <c r="H148" s="34" t="s">
        <v>87</v>
      </c>
      <c r="I148" s="183"/>
      <c r="J148" s="183"/>
      <c r="K148" s="183"/>
      <c r="L148" s="35" t="s">
        <v>88</v>
      </c>
      <c r="M148" s="36" t="s">
        <v>89</v>
      </c>
      <c r="N148" s="33" t="s">
        <v>90</v>
      </c>
      <c r="O148" s="37" t="s">
        <v>91</v>
      </c>
      <c r="P148" s="38" t="s">
        <v>92</v>
      </c>
      <c r="Q148" s="31"/>
    </row>
    <row r="149" spans="3:17" x14ac:dyDescent="0.3">
      <c r="C149" s="50" t="s">
        <v>322</v>
      </c>
      <c r="D149" s="39" t="s">
        <v>93</v>
      </c>
      <c r="E149" s="40" t="s">
        <v>151</v>
      </c>
      <c r="F149" s="41">
        <v>0</v>
      </c>
      <c r="G149" s="41">
        <v>0</v>
      </c>
      <c r="H149" s="42">
        <v>0</v>
      </c>
      <c r="I149" s="43">
        <f>+(H149/($G$159*$G$157*$G$158))</f>
        <v>0</v>
      </c>
      <c r="J149" s="44">
        <f>+(I149/($G$25*$G$23*$G$24))*1.25</f>
        <v>0</v>
      </c>
      <c r="K149" s="45"/>
      <c r="L149" s="46">
        <v>0</v>
      </c>
      <c r="M149" s="46">
        <f>+M38</f>
        <v>2.1138857818882131</v>
      </c>
      <c r="N149" s="47">
        <f>M149/($G$101*1000)</f>
        <v>5.5628573207584554E-3</v>
      </c>
      <c r="O149" s="117">
        <f>+O38</f>
        <v>35</v>
      </c>
      <c r="P149" s="118">
        <f>+VLOOKUP(O149,RESISTENCIA!$C$33:$H$51,6,FALSE)</f>
        <v>2</v>
      </c>
      <c r="Q149" s="31"/>
    </row>
    <row r="150" spans="3:17" x14ac:dyDescent="0.3">
      <c r="C150" s="50" t="s">
        <v>327</v>
      </c>
      <c r="D150" s="51" t="s">
        <v>94</v>
      </c>
      <c r="E150" s="52" t="s">
        <v>151</v>
      </c>
      <c r="F150" s="53">
        <v>15</v>
      </c>
      <c r="G150" s="54">
        <f>+'TG-1 C. S. IE 14741'!J258</f>
        <v>2.1932800000000001</v>
      </c>
      <c r="H150" s="55">
        <f>G150</f>
        <v>2.1932800000000001</v>
      </c>
      <c r="I150" s="56">
        <f>+(H150/($G$159*$G$157*$G$158))</f>
        <v>3.7069938816212016</v>
      </c>
      <c r="J150" s="57">
        <f>+(I150)*1.25</f>
        <v>4.633742352026502</v>
      </c>
      <c r="K150" s="58">
        <f>+VLOOKUP(O150,RESISTENCIA!$C$33:$G$51,5,FALSE)</f>
        <v>2.453047619047619E-3</v>
      </c>
      <c r="L150" s="59">
        <f>K150*J150*F150</f>
        <v>0.1705018596587809</v>
      </c>
      <c r="M150" s="59">
        <f>+M149+L150</f>
        <v>2.2843876415469939</v>
      </c>
      <c r="N150" s="60">
        <f>M150/($G$101*1000)</f>
        <v>6.0115464251236685E-3</v>
      </c>
      <c r="O150" s="61">
        <v>10</v>
      </c>
      <c r="P150" s="62">
        <f>+VLOOKUP(O150,RESISTENCIA!$C$33:$H$51,6,FALSE)</f>
        <v>8</v>
      </c>
      <c r="Q150" s="31"/>
    </row>
    <row r="151" spans="3:17" x14ac:dyDescent="0.3">
      <c r="C151" s="50" t="s">
        <v>329</v>
      </c>
      <c r="D151" s="51" t="s">
        <v>95</v>
      </c>
      <c r="E151" s="52" t="s">
        <v>151</v>
      </c>
      <c r="F151" s="53">
        <v>15</v>
      </c>
      <c r="G151" s="54">
        <f>+'TG-1 C. S. IE 14741'!J259</f>
        <v>2.1932800000000001</v>
      </c>
      <c r="H151" s="55">
        <f>G151</f>
        <v>2.1932800000000001</v>
      </c>
      <c r="I151" s="56">
        <f>+(H151/($G$159*$G$157*$G$158))</f>
        <v>3.7069938816212016</v>
      </c>
      <c r="J151" s="57">
        <f>+(I151)*1.25</f>
        <v>4.633742352026502</v>
      </c>
      <c r="K151" s="58">
        <f>+VLOOKUP(O151,RESISTENCIA!$C$33:$G$51,5,FALSE)</f>
        <v>2.453047619047619E-3</v>
      </c>
      <c r="L151" s="59">
        <f>K151*J151*F151</f>
        <v>0.1705018596587809</v>
      </c>
      <c r="M151" s="59">
        <f>+M150+L151</f>
        <v>2.4548895012057748</v>
      </c>
      <c r="N151" s="60">
        <f>M151/($G$101*1000)</f>
        <v>6.4602355294888806E-3</v>
      </c>
      <c r="O151" s="61">
        <v>10</v>
      </c>
      <c r="P151" s="62">
        <f>+VLOOKUP(O151,RESISTENCIA!$C$33:$H$51,6,FALSE)</f>
        <v>8</v>
      </c>
      <c r="Q151" s="31"/>
    </row>
    <row r="152" spans="3:17" x14ac:dyDescent="0.3">
      <c r="C152" s="50" t="s">
        <v>331</v>
      </c>
      <c r="D152" s="51" t="s">
        <v>95</v>
      </c>
      <c r="E152" s="52" t="s">
        <v>151</v>
      </c>
      <c r="F152" s="53">
        <v>15</v>
      </c>
      <c r="G152" s="54">
        <f>+'TG-1 C. S. IE 14741'!J260</f>
        <v>2.1932800000000001</v>
      </c>
      <c r="H152" s="55">
        <f>G152</f>
        <v>2.1932800000000001</v>
      </c>
      <c r="I152" s="56">
        <f>+(H152/($G$159*$G$157*$G$158))</f>
        <v>3.7069938816212016</v>
      </c>
      <c r="J152" s="57">
        <f>+(I152)*1.25</f>
        <v>4.633742352026502</v>
      </c>
      <c r="K152" s="58">
        <f>+VLOOKUP(O152,RESISTENCIA!$C$33:$G$51,5,FALSE)</f>
        <v>2.453047619047619E-3</v>
      </c>
      <c r="L152" s="59">
        <f>K152*J152*F152</f>
        <v>0.1705018596587809</v>
      </c>
      <c r="M152" s="59">
        <f>+M151+L152</f>
        <v>2.6253913608645556</v>
      </c>
      <c r="N152" s="60">
        <f>M152/($G$101*1000)</f>
        <v>6.9089246338540937E-3</v>
      </c>
      <c r="O152" s="61">
        <v>10</v>
      </c>
      <c r="P152" s="62">
        <f>+VLOOKUP(O152,RESISTENCIA!$C$33:$H$51,6,FALSE)</f>
        <v>8</v>
      </c>
      <c r="Q152" s="31"/>
    </row>
    <row r="153" spans="3:17" ht="15" thickBot="1" x14ac:dyDescent="0.35">
      <c r="C153" s="63"/>
      <c r="D153" s="64"/>
      <c r="E153" s="64"/>
      <c r="F153" s="65"/>
      <c r="G153" s="66"/>
      <c r="H153" s="66"/>
      <c r="I153" s="66"/>
      <c r="J153" s="66"/>
      <c r="K153" s="66"/>
      <c r="L153" s="66"/>
      <c r="M153" s="66"/>
      <c r="N153" s="66"/>
      <c r="O153" s="67"/>
      <c r="P153" s="67"/>
      <c r="Q153" s="68"/>
    </row>
    <row r="154" spans="3:17" x14ac:dyDescent="0.3">
      <c r="C154" s="18"/>
      <c r="D154" s="69"/>
      <c r="E154" s="69"/>
      <c r="F154" s="70"/>
      <c r="G154" s="18"/>
      <c r="H154" s="18"/>
      <c r="I154" s="18"/>
      <c r="J154" s="18"/>
      <c r="K154" s="18"/>
      <c r="L154" s="18"/>
      <c r="M154" s="18"/>
      <c r="N154" s="18"/>
      <c r="O154" s="19"/>
      <c r="P154" s="19"/>
    </row>
    <row r="155" spans="3:17" ht="15" thickBot="1" x14ac:dyDescent="0.35">
      <c r="C155" s="18"/>
      <c r="D155" s="69"/>
      <c r="E155" s="69"/>
      <c r="F155" s="70"/>
      <c r="G155" s="18"/>
      <c r="H155" s="18"/>
      <c r="I155" s="18"/>
      <c r="J155" s="18"/>
      <c r="K155" s="18"/>
      <c r="L155" s="18"/>
      <c r="M155" s="18"/>
      <c r="N155" s="18"/>
      <c r="O155" s="19"/>
      <c r="P155" s="19"/>
    </row>
    <row r="156" spans="3:17" ht="15.75" customHeight="1" thickBot="1" x14ac:dyDescent="0.35">
      <c r="C156" s="71"/>
      <c r="D156" s="72"/>
      <c r="E156" s="168" t="s">
        <v>101</v>
      </c>
      <c r="F156" s="169"/>
      <c r="G156" s="170"/>
      <c r="H156" s="73"/>
      <c r="I156" s="73"/>
      <c r="J156" s="73"/>
      <c r="K156" s="18"/>
      <c r="L156" s="18"/>
      <c r="M156" s="18"/>
      <c r="N156" s="18"/>
      <c r="O156" s="19"/>
      <c r="P156" s="19"/>
    </row>
    <row r="157" spans="3:17" x14ac:dyDescent="0.3">
      <c r="C157" s="71"/>
      <c r="D157" s="72"/>
      <c r="E157" s="30"/>
      <c r="F157" s="74" t="s">
        <v>102</v>
      </c>
      <c r="G157" s="75">
        <v>0.38</v>
      </c>
      <c r="H157" s="76" t="s">
        <v>103</v>
      </c>
      <c r="I157" s="71"/>
      <c r="J157" s="71"/>
      <c r="K157" s="18"/>
      <c r="L157" s="18"/>
      <c r="M157" s="18"/>
      <c r="N157" s="18"/>
      <c r="O157" s="19"/>
      <c r="P157" s="19"/>
    </row>
    <row r="158" spans="3:17" x14ac:dyDescent="0.3">
      <c r="C158" s="71"/>
      <c r="D158" s="72"/>
      <c r="E158" s="30"/>
      <c r="F158" s="74" t="s">
        <v>104</v>
      </c>
      <c r="G158" s="77">
        <v>0.9</v>
      </c>
      <c r="H158" s="78"/>
      <c r="I158" s="72"/>
      <c r="J158" s="72"/>
      <c r="K158" s="18"/>
      <c r="L158" s="18"/>
      <c r="M158" s="18"/>
      <c r="N158" s="18"/>
      <c r="O158" s="19"/>
      <c r="P158" s="19"/>
    </row>
    <row r="159" spans="3:17" ht="15" thickBot="1" x14ac:dyDescent="0.35">
      <c r="C159" s="71"/>
      <c r="D159" s="72"/>
      <c r="E159" s="63"/>
      <c r="F159" s="79"/>
      <c r="G159" s="80">
        <v>1.73</v>
      </c>
      <c r="H159" s="78"/>
      <c r="I159" s="72"/>
      <c r="J159" s="72"/>
      <c r="K159" s="18"/>
      <c r="L159" s="18"/>
      <c r="M159" s="18"/>
      <c r="N159" s="18"/>
      <c r="O159" s="19"/>
      <c r="P159" s="19"/>
    </row>
    <row r="160" spans="3:17" ht="13.8" customHeight="1" x14ac:dyDescent="0.3"/>
    <row r="189" spans="15:16" ht="15.75" customHeight="1" x14ac:dyDescent="0.3">
      <c r="O189"/>
      <c r="P189"/>
    </row>
    <row r="216" spans="15:16" ht="15.75" customHeight="1" x14ac:dyDescent="0.3">
      <c r="O216"/>
      <c r="P216"/>
    </row>
    <row r="244" spans="15:16" ht="15.75" customHeight="1" x14ac:dyDescent="0.3">
      <c r="O244"/>
      <c r="P244"/>
    </row>
  </sheetData>
  <mergeCells count="97">
    <mergeCell ref="E64:G64"/>
    <mergeCell ref="L72:N72"/>
    <mergeCell ref="O72:P72"/>
    <mergeCell ref="E82:G82"/>
    <mergeCell ref="D89:P89"/>
    <mergeCell ref="J109:J110"/>
    <mergeCell ref="K109:K110"/>
    <mergeCell ref="L109:N109"/>
    <mergeCell ref="O109:P109"/>
    <mergeCell ref="F109:F110"/>
    <mergeCell ref="G109:H109"/>
    <mergeCell ref="D90:P90"/>
    <mergeCell ref="D91:D92"/>
    <mergeCell ref="E91:E92"/>
    <mergeCell ref="F91:F92"/>
    <mergeCell ref="G91:H91"/>
    <mergeCell ref="I91:I92"/>
    <mergeCell ref="D2:O2"/>
    <mergeCell ref="D11:P11"/>
    <mergeCell ref="D12:P12"/>
    <mergeCell ref="D13:D14"/>
    <mergeCell ref="E13:E14"/>
    <mergeCell ref="F13:F14"/>
    <mergeCell ref="G13:H13"/>
    <mergeCell ref="I13:I14"/>
    <mergeCell ref="J13:J14"/>
    <mergeCell ref="K13:K14"/>
    <mergeCell ref="L13:N13"/>
    <mergeCell ref="O13:P13"/>
    <mergeCell ref="E22:G22"/>
    <mergeCell ref="D70:P70"/>
    <mergeCell ref="D71:P71"/>
    <mergeCell ref="D72:D73"/>
    <mergeCell ref="E72:E73"/>
    <mergeCell ref="F72:F73"/>
    <mergeCell ref="G72:H72"/>
    <mergeCell ref="I72:I73"/>
    <mergeCell ref="J72:J73"/>
    <mergeCell ref="K72:K73"/>
    <mergeCell ref="D28:P28"/>
    <mergeCell ref="D29:P29"/>
    <mergeCell ref="D30:D31"/>
    <mergeCell ref="E30:E31"/>
    <mergeCell ref="F30:F31"/>
    <mergeCell ref="G30:H30"/>
    <mergeCell ref="I30:I31"/>
    <mergeCell ref="J30:J31"/>
    <mergeCell ref="K30:K31"/>
    <mergeCell ref="L30:N30"/>
    <mergeCell ref="O30:P30"/>
    <mergeCell ref="E47:G47"/>
    <mergeCell ref="D53:P53"/>
    <mergeCell ref="D54:P54"/>
    <mergeCell ref="J91:J92"/>
    <mergeCell ref="K91:K92"/>
    <mergeCell ref="L91:N91"/>
    <mergeCell ref="O91:P91"/>
    <mergeCell ref="J55:J56"/>
    <mergeCell ref="K55:K56"/>
    <mergeCell ref="L55:N55"/>
    <mergeCell ref="O55:P55"/>
    <mergeCell ref="D55:D56"/>
    <mergeCell ref="E55:E56"/>
    <mergeCell ref="F55:F56"/>
    <mergeCell ref="G55:H55"/>
    <mergeCell ref="I55:I56"/>
    <mergeCell ref="E100:G100"/>
    <mergeCell ref="D145:P145"/>
    <mergeCell ref="D146:P146"/>
    <mergeCell ref="D147:D148"/>
    <mergeCell ref="E147:E148"/>
    <mergeCell ref="F147:F148"/>
    <mergeCell ref="G147:H147"/>
    <mergeCell ref="I147:I148"/>
    <mergeCell ref="J147:J148"/>
    <mergeCell ref="K147:K148"/>
    <mergeCell ref="D107:P107"/>
    <mergeCell ref="D108:P108"/>
    <mergeCell ref="D109:D110"/>
    <mergeCell ref="E109:E110"/>
    <mergeCell ref="D127:P127"/>
    <mergeCell ref="I109:I110"/>
    <mergeCell ref="E156:G156"/>
    <mergeCell ref="E138:G138"/>
    <mergeCell ref="E120:G120"/>
    <mergeCell ref="D128:P128"/>
    <mergeCell ref="J129:J130"/>
    <mergeCell ref="K129:K130"/>
    <mergeCell ref="L129:N129"/>
    <mergeCell ref="O129:P129"/>
    <mergeCell ref="D129:D130"/>
    <mergeCell ref="E129:E130"/>
    <mergeCell ref="F129:F130"/>
    <mergeCell ref="G129:H129"/>
    <mergeCell ref="I129:I130"/>
    <mergeCell ref="L147:N147"/>
    <mergeCell ref="O147:P147"/>
  </mergeCells>
  <pageMargins left="0.70866141732283472" right="0.70866141732283472" top="0.74803149606299213" bottom="0.74803149606299213" header="0.31496062992125984" footer="0.31496062992125984"/>
  <pageSetup scale="61" orientation="landscape" r:id="rId1"/>
  <rowBreaks count="6" manualBreakCount="6">
    <brk id="68" min="2" max="16" man="1"/>
    <brk id="87" min="2" max="16" man="1"/>
    <brk id="104" min="2" max="16" man="1"/>
    <brk id="124" min="2" max="16" man="1"/>
    <brk id="142" min="2" max="16" man="1"/>
    <brk id="160" min="2" max="1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C2:Q594"/>
  <sheetViews>
    <sheetView showGridLines="0" tabSelected="1" topLeftCell="C585" zoomScaleNormal="100" zoomScaleSheetLayoutView="100" workbookViewId="0">
      <selection activeCell="J601" sqref="J601"/>
    </sheetView>
  </sheetViews>
  <sheetFormatPr baseColWidth="10" defaultRowHeight="14.4" x14ac:dyDescent="0.3"/>
  <cols>
    <col min="3" max="3" width="17" bestFit="1" customWidth="1"/>
    <col min="4" max="4" width="8.88671875" customWidth="1"/>
    <col min="5" max="5" width="14.6640625" customWidth="1"/>
    <col min="6" max="6" width="12" bestFit="1" customWidth="1"/>
    <col min="7" max="7" width="12.88671875" bestFit="1" customWidth="1"/>
    <col min="8" max="8" width="10.33203125" customWidth="1"/>
    <col min="9" max="10" width="10.88671875" bestFit="1" customWidth="1"/>
    <col min="11" max="11" width="14.88671875" customWidth="1"/>
    <col min="13" max="13" width="14.109375" customWidth="1"/>
    <col min="14" max="14" width="16.109375" customWidth="1"/>
    <col min="15" max="15" width="11.6640625" style="83" customWidth="1"/>
    <col min="16" max="16" width="13.44140625" style="83" bestFit="1" customWidth="1"/>
    <col min="261" max="261" width="18" customWidth="1"/>
    <col min="262" max="262" width="10.5546875" customWidth="1"/>
    <col min="263" max="263" width="12" bestFit="1" customWidth="1"/>
    <col min="264" max="264" width="12.5546875" bestFit="1" customWidth="1"/>
    <col min="267" max="267" width="14.88671875" customWidth="1"/>
    <col min="269" max="269" width="14.109375" customWidth="1"/>
    <col min="270" max="270" width="16.109375" customWidth="1"/>
    <col min="517" max="517" width="18" customWidth="1"/>
    <col min="518" max="518" width="10.5546875" customWidth="1"/>
    <col min="519" max="519" width="12" bestFit="1" customWidth="1"/>
    <col min="520" max="520" width="12.5546875" bestFit="1" customWidth="1"/>
    <col min="523" max="523" width="14.88671875" customWidth="1"/>
    <col min="525" max="525" width="14.109375" customWidth="1"/>
    <col min="526" max="526" width="16.109375" customWidth="1"/>
    <col min="773" max="773" width="18" customWidth="1"/>
    <col min="774" max="774" width="10.5546875" customWidth="1"/>
    <col min="775" max="775" width="12" bestFit="1" customWidth="1"/>
    <col min="776" max="776" width="12.5546875" bestFit="1" customWidth="1"/>
    <col min="779" max="779" width="14.88671875" customWidth="1"/>
    <col min="781" max="781" width="14.109375" customWidth="1"/>
    <col min="782" max="782" width="16.109375" customWidth="1"/>
    <col min="1029" max="1029" width="18" customWidth="1"/>
    <col min="1030" max="1030" width="10.5546875" customWidth="1"/>
    <col min="1031" max="1031" width="12" bestFit="1" customWidth="1"/>
    <col min="1032" max="1032" width="12.5546875" bestFit="1" customWidth="1"/>
    <col min="1035" max="1035" width="14.88671875" customWidth="1"/>
    <col min="1037" max="1037" width="14.109375" customWidth="1"/>
    <col min="1038" max="1038" width="16.109375" customWidth="1"/>
    <col min="1285" max="1285" width="18" customWidth="1"/>
    <col min="1286" max="1286" width="10.5546875" customWidth="1"/>
    <col min="1287" max="1287" width="12" bestFit="1" customWidth="1"/>
    <col min="1288" max="1288" width="12.5546875" bestFit="1" customWidth="1"/>
    <col min="1291" max="1291" width="14.88671875" customWidth="1"/>
    <col min="1293" max="1293" width="14.109375" customWidth="1"/>
    <col min="1294" max="1294" width="16.109375" customWidth="1"/>
    <col min="1541" max="1541" width="18" customWidth="1"/>
    <col min="1542" max="1542" width="10.5546875" customWidth="1"/>
    <col min="1543" max="1543" width="12" bestFit="1" customWidth="1"/>
    <col min="1544" max="1544" width="12.5546875" bestFit="1" customWidth="1"/>
    <col min="1547" max="1547" width="14.88671875" customWidth="1"/>
    <col min="1549" max="1549" width="14.109375" customWidth="1"/>
    <col min="1550" max="1550" width="16.109375" customWidth="1"/>
    <col min="1797" max="1797" width="18" customWidth="1"/>
    <col min="1798" max="1798" width="10.5546875" customWidth="1"/>
    <col min="1799" max="1799" width="12" bestFit="1" customWidth="1"/>
    <col min="1800" max="1800" width="12.5546875" bestFit="1" customWidth="1"/>
    <col min="1803" max="1803" width="14.88671875" customWidth="1"/>
    <col min="1805" max="1805" width="14.109375" customWidth="1"/>
    <col min="1806" max="1806" width="16.109375" customWidth="1"/>
    <col min="2053" max="2053" width="18" customWidth="1"/>
    <col min="2054" max="2054" width="10.5546875" customWidth="1"/>
    <col min="2055" max="2055" width="12" bestFit="1" customWidth="1"/>
    <col min="2056" max="2056" width="12.5546875" bestFit="1" customWidth="1"/>
    <col min="2059" max="2059" width="14.88671875" customWidth="1"/>
    <col min="2061" max="2061" width="14.109375" customWidth="1"/>
    <col min="2062" max="2062" width="16.109375" customWidth="1"/>
    <col min="2309" max="2309" width="18" customWidth="1"/>
    <col min="2310" max="2310" width="10.5546875" customWidth="1"/>
    <col min="2311" max="2311" width="12" bestFit="1" customWidth="1"/>
    <col min="2312" max="2312" width="12.5546875" bestFit="1" customWidth="1"/>
    <col min="2315" max="2315" width="14.88671875" customWidth="1"/>
    <col min="2317" max="2317" width="14.109375" customWidth="1"/>
    <col min="2318" max="2318" width="16.109375" customWidth="1"/>
    <col min="2565" max="2565" width="18" customWidth="1"/>
    <col min="2566" max="2566" width="10.5546875" customWidth="1"/>
    <col min="2567" max="2567" width="12" bestFit="1" customWidth="1"/>
    <col min="2568" max="2568" width="12.5546875" bestFit="1" customWidth="1"/>
    <col min="2571" max="2571" width="14.88671875" customWidth="1"/>
    <col min="2573" max="2573" width="14.109375" customWidth="1"/>
    <col min="2574" max="2574" width="16.109375" customWidth="1"/>
    <col min="2821" max="2821" width="18" customWidth="1"/>
    <col min="2822" max="2822" width="10.5546875" customWidth="1"/>
    <col min="2823" max="2823" width="12" bestFit="1" customWidth="1"/>
    <col min="2824" max="2824" width="12.5546875" bestFit="1" customWidth="1"/>
    <col min="2827" max="2827" width="14.88671875" customWidth="1"/>
    <col min="2829" max="2829" width="14.109375" customWidth="1"/>
    <col min="2830" max="2830" width="16.109375" customWidth="1"/>
    <col min="3077" max="3077" width="18" customWidth="1"/>
    <col min="3078" max="3078" width="10.5546875" customWidth="1"/>
    <col min="3079" max="3079" width="12" bestFit="1" customWidth="1"/>
    <col min="3080" max="3080" width="12.5546875" bestFit="1" customWidth="1"/>
    <col min="3083" max="3083" width="14.88671875" customWidth="1"/>
    <col min="3085" max="3085" width="14.109375" customWidth="1"/>
    <col min="3086" max="3086" width="16.109375" customWidth="1"/>
    <col min="3333" max="3333" width="18" customWidth="1"/>
    <col min="3334" max="3334" width="10.5546875" customWidth="1"/>
    <col min="3335" max="3335" width="12" bestFit="1" customWidth="1"/>
    <col min="3336" max="3336" width="12.5546875" bestFit="1" customWidth="1"/>
    <col min="3339" max="3339" width="14.88671875" customWidth="1"/>
    <col min="3341" max="3341" width="14.109375" customWidth="1"/>
    <col min="3342" max="3342" width="16.109375" customWidth="1"/>
    <col min="3589" max="3589" width="18" customWidth="1"/>
    <col min="3590" max="3590" width="10.5546875" customWidth="1"/>
    <col min="3591" max="3591" width="12" bestFit="1" customWidth="1"/>
    <col min="3592" max="3592" width="12.5546875" bestFit="1" customWidth="1"/>
    <col min="3595" max="3595" width="14.88671875" customWidth="1"/>
    <col min="3597" max="3597" width="14.109375" customWidth="1"/>
    <col min="3598" max="3598" width="16.109375" customWidth="1"/>
    <col min="3845" max="3845" width="18" customWidth="1"/>
    <col min="3846" max="3846" width="10.5546875" customWidth="1"/>
    <col min="3847" max="3847" width="12" bestFit="1" customWidth="1"/>
    <col min="3848" max="3848" width="12.5546875" bestFit="1" customWidth="1"/>
    <col min="3851" max="3851" width="14.88671875" customWidth="1"/>
    <col min="3853" max="3853" width="14.109375" customWidth="1"/>
    <col min="3854" max="3854" width="16.109375" customWidth="1"/>
    <col min="4101" max="4101" width="18" customWidth="1"/>
    <col min="4102" max="4102" width="10.5546875" customWidth="1"/>
    <col min="4103" max="4103" width="12" bestFit="1" customWidth="1"/>
    <col min="4104" max="4104" width="12.5546875" bestFit="1" customWidth="1"/>
    <col min="4107" max="4107" width="14.88671875" customWidth="1"/>
    <col min="4109" max="4109" width="14.109375" customWidth="1"/>
    <col min="4110" max="4110" width="16.109375" customWidth="1"/>
    <col min="4357" max="4357" width="18" customWidth="1"/>
    <col min="4358" max="4358" width="10.5546875" customWidth="1"/>
    <col min="4359" max="4359" width="12" bestFit="1" customWidth="1"/>
    <col min="4360" max="4360" width="12.5546875" bestFit="1" customWidth="1"/>
    <col min="4363" max="4363" width="14.88671875" customWidth="1"/>
    <col min="4365" max="4365" width="14.109375" customWidth="1"/>
    <col min="4366" max="4366" width="16.109375" customWidth="1"/>
    <col min="4613" max="4613" width="18" customWidth="1"/>
    <col min="4614" max="4614" width="10.5546875" customWidth="1"/>
    <col min="4615" max="4615" width="12" bestFit="1" customWidth="1"/>
    <col min="4616" max="4616" width="12.5546875" bestFit="1" customWidth="1"/>
    <col min="4619" max="4619" width="14.88671875" customWidth="1"/>
    <col min="4621" max="4621" width="14.109375" customWidth="1"/>
    <col min="4622" max="4622" width="16.109375" customWidth="1"/>
    <col min="4869" max="4869" width="18" customWidth="1"/>
    <col min="4870" max="4870" width="10.5546875" customWidth="1"/>
    <col min="4871" max="4871" width="12" bestFit="1" customWidth="1"/>
    <col min="4872" max="4872" width="12.5546875" bestFit="1" customWidth="1"/>
    <col min="4875" max="4875" width="14.88671875" customWidth="1"/>
    <col min="4877" max="4877" width="14.109375" customWidth="1"/>
    <col min="4878" max="4878" width="16.109375" customWidth="1"/>
    <col min="5125" max="5125" width="18" customWidth="1"/>
    <col min="5126" max="5126" width="10.5546875" customWidth="1"/>
    <col min="5127" max="5127" width="12" bestFit="1" customWidth="1"/>
    <col min="5128" max="5128" width="12.5546875" bestFit="1" customWidth="1"/>
    <col min="5131" max="5131" width="14.88671875" customWidth="1"/>
    <col min="5133" max="5133" width="14.109375" customWidth="1"/>
    <col min="5134" max="5134" width="16.109375" customWidth="1"/>
    <col min="5381" max="5381" width="18" customWidth="1"/>
    <col min="5382" max="5382" width="10.5546875" customWidth="1"/>
    <col min="5383" max="5383" width="12" bestFit="1" customWidth="1"/>
    <col min="5384" max="5384" width="12.5546875" bestFit="1" customWidth="1"/>
    <col min="5387" max="5387" width="14.88671875" customWidth="1"/>
    <col min="5389" max="5389" width="14.109375" customWidth="1"/>
    <col min="5390" max="5390" width="16.109375" customWidth="1"/>
    <col min="5637" max="5637" width="18" customWidth="1"/>
    <col min="5638" max="5638" width="10.5546875" customWidth="1"/>
    <col min="5639" max="5639" width="12" bestFit="1" customWidth="1"/>
    <col min="5640" max="5640" width="12.5546875" bestFit="1" customWidth="1"/>
    <col min="5643" max="5643" width="14.88671875" customWidth="1"/>
    <col min="5645" max="5645" width="14.109375" customWidth="1"/>
    <col min="5646" max="5646" width="16.109375" customWidth="1"/>
    <col min="5893" max="5893" width="18" customWidth="1"/>
    <col min="5894" max="5894" width="10.5546875" customWidth="1"/>
    <col min="5895" max="5895" width="12" bestFit="1" customWidth="1"/>
    <col min="5896" max="5896" width="12.5546875" bestFit="1" customWidth="1"/>
    <col min="5899" max="5899" width="14.88671875" customWidth="1"/>
    <col min="5901" max="5901" width="14.109375" customWidth="1"/>
    <col min="5902" max="5902" width="16.109375" customWidth="1"/>
    <col min="6149" max="6149" width="18" customWidth="1"/>
    <col min="6150" max="6150" width="10.5546875" customWidth="1"/>
    <col min="6151" max="6151" width="12" bestFit="1" customWidth="1"/>
    <col min="6152" max="6152" width="12.5546875" bestFit="1" customWidth="1"/>
    <col min="6155" max="6155" width="14.88671875" customWidth="1"/>
    <col min="6157" max="6157" width="14.109375" customWidth="1"/>
    <col min="6158" max="6158" width="16.109375" customWidth="1"/>
    <col min="6405" max="6405" width="18" customWidth="1"/>
    <col min="6406" max="6406" width="10.5546875" customWidth="1"/>
    <col min="6407" max="6407" width="12" bestFit="1" customWidth="1"/>
    <col min="6408" max="6408" width="12.5546875" bestFit="1" customWidth="1"/>
    <col min="6411" max="6411" width="14.88671875" customWidth="1"/>
    <col min="6413" max="6413" width="14.109375" customWidth="1"/>
    <col min="6414" max="6414" width="16.109375" customWidth="1"/>
    <col min="6661" max="6661" width="18" customWidth="1"/>
    <col min="6662" max="6662" width="10.5546875" customWidth="1"/>
    <col min="6663" max="6663" width="12" bestFit="1" customWidth="1"/>
    <col min="6664" max="6664" width="12.5546875" bestFit="1" customWidth="1"/>
    <col min="6667" max="6667" width="14.88671875" customWidth="1"/>
    <col min="6669" max="6669" width="14.109375" customWidth="1"/>
    <col min="6670" max="6670" width="16.109375" customWidth="1"/>
    <col min="6917" max="6917" width="18" customWidth="1"/>
    <col min="6918" max="6918" width="10.5546875" customWidth="1"/>
    <col min="6919" max="6919" width="12" bestFit="1" customWidth="1"/>
    <col min="6920" max="6920" width="12.5546875" bestFit="1" customWidth="1"/>
    <col min="6923" max="6923" width="14.88671875" customWidth="1"/>
    <col min="6925" max="6925" width="14.109375" customWidth="1"/>
    <col min="6926" max="6926" width="16.109375" customWidth="1"/>
    <col min="7173" max="7173" width="18" customWidth="1"/>
    <col min="7174" max="7174" width="10.5546875" customWidth="1"/>
    <col min="7175" max="7175" width="12" bestFit="1" customWidth="1"/>
    <col min="7176" max="7176" width="12.5546875" bestFit="1" customWidth="1"/>
    <col min="7179" max="7179" width="14.88671875" customWidth="1"/>
    <col min="7181" max="7181" width="14.109375" customWidth="1"/>
    <col min="7182" max="7182" width="16.109375" customWidth="1"/>
    <col min="7429" max="7429" width="18" customWidth="1"/>
    <col min="7430" max="7430" width="10.5546875" customWidth="1"/>
    <col min="7431" max="7431" width="12" bestFit="1" customWidth="1"/>
    <col min="7432" max="7432" width="12.5546875" bestFit="1" customWidth="1"/>
    <col min="7435" max="7435" width="14.88671875" customWidth="1"/>
    <col min="7437" max="7437" width="14.109375" customWidth="1"/>
    <col min="7438" max="7438" width="16.109375" customWidth="1"/>
    <col min="7685" max="7685" width="18" customWidth="1"/>
    <col min="7686" max="7686" width="10.5546875" customWidth="1"/>
    <col min="7687" max="7687" width="12" bestFit="1" customWidth="1"/>
    <col min="7688" max="7688" width="12.5546875" bestFit="1" customWidth="1"/>
    <col min="7691" max="7691" width="14.88671875" customWidth="1"/>
    <col min="7693" max="7693" width="14.109375" customWidth="1"/>
    <col min="7694" max="7694" width="16.109375" customWidth="1"/>
    <col min="7941" max="7941" width="18" customWidth="1"/>
    <col min="7942" max="7942" width="10.5546875" customWidth="1"/>
    <col min="7943" max="7943" width="12" bestFit="1" customWidth="1"/>
    <col min="7944" max="7944" width="12.5546875" bestFit="1" customWidth="1"/>
    <col min="7947" max="7947" width="14.88671875" customWidth="1"/>
    <col min="7949" max="7949" width="14.109375" customWidth="1"/>
    <col min="7950" max="7950" width="16.109375" customWidth="1"/>
    <col min="8197" max="8197" width="18" customWidth="1"/>
    <col min="8198" max="8198" width="10.5546875" customWidth="1"/>
    <col min="8199" max="8199" width="12" bestFit="1" customWidth="1"/>
    <col min="8200" max="8200" width="12.5546875" bestFit="1" customWidth="1"/>
    <col min="8203" max="8203" width="14.88671875" customWidth="1"/>
    <col min="8205" max="8205" width="14.109375" customWidth="1"/>
    <col min="8206" max="8206" width="16.109375" customWidth="1"/>
    <col min="8453" max="8453" width="18" customWidth="1"/>
    <col min="8454" max="8454" width="10.5546875" customWidth="1"/>
    <col min="8455" max="8455" width="12" bestFit="1" customWidth="1"/>
    <col min="8456" max="8456" width="12.5546875" bestFit="1" customWidth="1"/>
    <col min="8459" max="8459" width="14.88671875" customWidth="1"/>
    <col min="8461" max="8461" width="14.109375" customWidth="1"/>
    <col min="8462" max="8462" width="16.109375" customWidth="1"/>
    <col min="8709" max="8709" width="18" customWidth="1"/>
    <col min="8710" max="8710" width="10.5546875" customWidth="1"/>
    <col min="8711" max="8711" width="12" bestFit="1" customWidth="1"/>
    <col min="8712" max="8712" width="12.5546875" bestFit="1" customWidth="1"/>
    <col min="8715" max="8715" width="14.88671875" customWidth="1"/>
    <col min="8717" max="8717" width="14.109375" customWidth="1"/>
    <col min="8718" max="8718" width="16.109375" customWidth="1"/>
    <col min="8965" max="8965" width="18" customWidth="1"/>
    <col min="8966" max="8966" width="10.5546875" customWidth="1"/>
    <col min="8967" max="8967" width="12" bestFit="1" customWidth="1"/>
    <col min="8968" max="8968" width="12.5546875" bestFit="1" customWidth="1"/>
    <col min="8971" max="8971" width="14.88671875" customWidth="1"/>
    <col min="8973" max="8973" width="14.109375" customWidth="1"/>
    <col min="8974" max="8974" width="16.109375" customWidth="1"/>
    <col min="9221" max="9221" width="18" customWidth="1"/>
    <col min="9222" max="9222" width="10.5546875" customWidth="1"/>
    <col min="9223" max="9223" width="12" bestFit="1" customWidth="1"/>
    <col min="9224" max="9224" width="12.5546875" bestFit="1" customWidth="1"/>
    <col min="9227" max="9227" width="14.88671875" customWidth="1"/>
    <col min="9229" max="9229" width="14.109375" customWidth="1"/>
    <col min="9230" max="9230" width="16.109375" customWidth="1"/>
    <col min="9477" max="9477" width="18" customWidth="1"/>
    <col min="9478" max="9478" width="10.5546875" customWidth="1"/>
    <col min="9479" max="9479" width="12" bestFit="1" customWidth="1"/>
    <col min="9480" max="9480" width="12.5546875" bestFit="1" customWidth="1"/>
    <col min="9483" max="9483" width="14.88671875" customWidth="1"/>
    <col min="9485" max="9485" width="14.109375" customWidth="1"/>
    <col min="9486" max="9486" width="16.109375" customWidth="1"/>
    <col min="9733" max="9733" width="18" customWidth="1"/>
    <col min="9734" max="9734" width="10.5546875" customWidth="1"/>
    <col min="9735" max="9735" width="12" bestFit="1" customWidth="1"/>
    <col min="9736" max="9736" width="12.5546875" bestFit="1" customWidth="1"/>
    <col min="9739" max="9739" width="14.88671875" customWidth="1"/>
    <col min="9741" max="9741" width="14.109375" customWidth="1"/>
    <col min="9742" max="9742" width="16.109375" customWidth="1"/>
    <col min="9989" max="9989" width="18" customWidth="1"/>
    <col min="9990" max="9990" width="10.5546875" customWidth="1"/>
    <col min="9991" max="9991" width="12" bestFit="1" customWidth="1"/>
    <col min="9992" max="9992" width="12.5546875" bestFit="1" customWidth="1"/>
    <col min="9995" max="9995" width="14.88671875" customWidth="1"/>
    <col min="9997" max="9997" width="14.109375" customWidth="1"/>
    <col min="9998" max="9998" width="16.109375" customWidth="1"/>
    <col min="10245" max="10245" width="18" customWidth="1"/>
    <col min="10246" max="10246" width="10.5546875" customWidth="1"/>
    <col min="10247" max="10247" width="12" bestFit="1" customWidth="1"/>
    <col min="10248" max="10248" width="12.5546875" bestFit="1" customWidth="1"/>
    <col min="10251" max="10251" width="14.88671875" customWidth="1"/>
    <col min="10253" max="10253" width="14.109375" customWidth="1"/>
    <col min="10254" max="10254" width="16.109375" customWidth="1"/>
    <col min="10501" max="10501" width="18" customWidth="1"/>
    <col min="10502" max="10502" width="10.5546875" customWidth="1"/>
    <col min="10503" max="10503" width="12" bestFit="1" customWidth="1"/>
    <col min="10504" max="10504" width="12.5546875" bestFit="1" customWidth="1"/>
    <col min="10507" max="10507" width="14.88671875" customWidth="1"/>
    <col min="10509" max="10509" width="14.109375" customWidth="1"/>
    <col min="10510" max="10510" width="16.109375" customWidth="1"/>
    <col min="10757" max="10757" width="18" customWidth="1"/>
    <col min="10758" max="10758" width="10.5546875" customWidth="1"/>
    <col min="10759" max="10759" width="12" bestFit="1" customWidth="1"/>
    <col min="10760" max="10760" width="12.5546875" bestFit="1" customWidth="1"/>
    <col min="10763" max="10763" width="14.88671875" customWidth="1"/>
    <col min="10765" max="10765" width="14.109375" customWidth="1"/>
    <col min="10766" max="10766" width="16.109375" customWidth="1"/>
    <col min="11013" max="11013" width="18" customWidth="1"/>
    <col min="11014" max="11014" width="10.5546875" customWidth="1"/>
    <col min="11015" max="11015" width="12" bestFit="1" customWidth="1"/>
    <col min="11016" max="11016" width="12.5546875" bestFit="1" customWidth="1"/>
    <col min="11019" max="11019" width="14.88671875" customWidth="1"/>
    <col min="11021" max="11021" width="14.109375" customWidth="1"/>
    <col min="11022" max="11022" width="16.109375" customWidth="1"/>
    <col min="11269" max="11269" width="18" customWidth="1"/>
    <col min="11270" max="11270" width="10.5546875" customWidth="1"/>
    <col min="11271" max="11271" width="12" bestFit="1" customWidth="1"/>
    <col min="11272" max="11272" width="12.5546875" bestFit="1" customWidth="1"/>
    <col min="11275" max="11275" width="14.88671875" customWidth="1"/>
    <col min="11277" max="11277" width="14.109375" customWidth="1"/>
    <col min="11278" max="11278" width="16.109375" customWidth="1"/>
    <col min="11525" max="11525" width="18" customWidth="1"/>
    <col min="11526" max="11526" width="10.5546875" customWidth="1"/>
    <col min="11527" max="11527" width="12" bestFit="1" customWidth="1"/>
    <col min="11528" max="11528" width="12.5546875" bestFit="1" customWidth="1"/>
    <col min="11531" max="11531" width="14.88671875" customWidth="1"/>
    <col min="11533" max="11533" width="14.109375" customWidth="1"/>
    <col min="11534" max="11534" width="16.109375" customWidth="1"/>
    <col min="11781" max="11781" width="18" customWidth="1"/>
    <col min="11782" max="11782" width="10.5546875" customWidth="1"/>
    <col min="11783" max="11783" width="12" bestFit="1" customWidth="1"/>
    <col min="11784" max="11784" width="12.5546875" bestFit="1" customWidth="1"/>
    <col min="11787" max="11787" width="14.88671875" customWidth="1"/>
    <col min="11789" max="11789" width="14.109375" customWidth="1"/>
    <col min="11790" max="11790" width="16.109375" customWidth="1"/>
    <col min="12037" max="12037" width="18" customWidth="1"/>
    <col min="12038" max="12038" width="10.5546875" customWidth="1"/>
    <col min="12039" max="12039" width="12" bestFit="1" customWidth="1"/>
    <col min="12040" max="12040" width="12.5546875" bestFit="1" customWidth="1"/>
    <col min="12043" max="12043" width="14.88671875" customWidth="1"/>
    <col min="12045" max="12045" width="14.109375" customWidth="1"/>
    <col min="12046" max="12046" width="16.109375" customWidth="1"/>
    <col min="12293" max="12293" width="18" customWidth="1"/>
    <col min="12294" max="12294" width="10.5546875" customWidth="1"/>
    <col min="12295" max="12295" width="12" bestFit="1" customWidth="1"/>
    <col min="12296" max="12296" width="12.5546875" bestFit="1" customWidth="1"/>
    <col min="12299" max="12299" width="14.88671875" customWidth="1"/>
    <col min="12301" max="12301" width="14.109375" customWidth="1"/>
    <col min="12302" max="12302" width="16.109375" customWidth="1"/>
    <col min="12549" max="12549" width="18" customWidth="1"/>
    <col min="12550" max="12550" width="10.5546875" customWidth="1"/>
    <col min="12551" max="12551" width="12" bestFit="1" customWidth="1"/>
    <col min="12552" max="12552" width="12.5546875" bestFit="1" customWidth="1"/>
    <col min="12555" max="12555" width="14.88671875" customWidth="1"/>
    <col min="12557" max="12557" width="14.109375" customWidth="1"/>
    <col min="12558" max="12558" width="16.109375" customWidth="1"/>
    <col min="12805" max="12805" width="18" customWidth="1"/>
    <col min="12806" max="12806" width="10.5546875" customWidth="1"/>
    <col min="12807" max="12807" width="12" bestFit="1" customWidth="1"/>
    <col min="12808" max="12808" width="12.5546875" bestFit="1" customWidth="1"/>
    <col min="12811" max="12811" width="14.88671875" customWidth="1"/>
    <col min="12813" max="12813" width="14.109375" customWidth="1"/>
    <col min="12814" max="12814" width="16.109375" customWidth="1"/>
    <col min="13061" max="13061" width="18" customWidth="1"/>
    <col min="13062" max="13062" width="10.5546875" customWidth="1"/>
    <col min="13063" max="13063" width="12" bestFit="1" customWidth="1"/>
    <col min="13064" max="13064" width="12.5546875" bestFit="1" customWidth="1"/>
    <col min="13067" max="13067" width="14.88671875" customWidth="1"/>
    <col min="13069" max="13069" width="14.109375" customWidth="1"/>
    <col min="13070" max="13070" width="16.109375" customWidth="1"/>
    <col min="13317" max="13317" width="18" customWidth="1"/>
    <col min="13318" max="13318" width="10.5546875" customWidth="1"/>
    <col min="13319" max="13319" width="12" bestFit="1" customWidth="1"/>
    <col min="13320" max="13320" width="12.5546875" bestFit="1" customWidth="1"/>
    <col min="13323" max="13323" width="14.88671875" customWidth="1"/>
    <col min="13325" max="13325" width="14.109375" customWidth="1"/>
    <col min="13326" max="13326" width="16.109375" customWidth="1"/>
    <col min="13573" max="13573" width="18" customWidth="1"/>
    <col min="13574" max="13574" width="10.5546875" customWidth="1"/>
    <col min="13575" max="13575" width="12" bestFit="1" customWidth="1"/>
    <col min="13576" max="13576" width="12.5546875" bestFit="1" customWidth="1"/>
    <col min="13579" max="13579" width="14.88671875" customWidth="1"/>
    <col min="13581" max="13581" width="14.109375" customWidth="1"/>
    <col min="13582" max="13582" width="16.109375" customWidth="1"/>
    <col min="13829" max="13829" width="18" customWidth="1"/>
    <col min="13830" max="13830" width="10.5546875" customWidth="1"/>
    <col min="13831" max="13831" width="12" bestFit="1" customWidth="1"/>
    <col min="13832" max="13832" width="12.5546875" bestFit="1" customWidth="1"/>
    <col min="13835" max="13835" width="14.88671875" customWidth="1"/>
    <col min="13837" max="13837" width="14.109375" customWidth="1"/>
    <col min="13838" max="13838" width="16.109375" customWidth="1"/>
    <col min="14085" max="14085" width="18" customWidth="1"/>
    <col min="14086" max="14086" width="10.5546875" customWidth="1"/>
    <col min="14087" max="14087" width="12" bestFit="1" customWidth="1"/>
    <col min="14088" max="14088" width="12.5546875" bestFit="1" customWidth="1"/>
    <col min="14091" max="14091" width="14.88671875" customWidth="1"/>
    <col min="14093" max="14093" width="14.109375" customWidth="1"/>
    <col min="14094" max="14094" width="16.109375" customWidth="1"/>
    <col min="14341" max="14341" width="18" customWidth="1"/>
    <col min="14342" max="14342" width="10.5546875" customWidth="1"/>
    <col min="14343" max="14343" width="12" bestFit="1" customWidth="1"/>
    <col min="14344" max="14344" width="12.5546875" bestFit="1" customWidth="1"/>
    <col min="14347" max="14347" width="14.88671875" customWidth="1"/>
    <col min="14349" max="14349" width="14.109375" customWidth="1"/>
    <col min="14350" max="14350" width="16.109375" customWidth="1"/>
    <col min="14597" max="14597" width="18" customWidth="1"/>
    <col min="14598" max="14598" width="10.5546875" customWidth="1"/>
    <col min="14599" max="14599" width="12" bestFit="1" customWidth="1"/>
    <col min="14600" max="14600" width="12.5546875" bestFit="1" customWidth="1"/>
    <col min="14603" max="14603" width="14.88671875" customWidth="1"/>
    <col min="14605" max="14605" width="14.109375" customWidth="1"/>
    <col min="14606" max="14606" width="16.109375" customWidth="1"/>
    <col min="14853" max="14853" width="18" customWidth="1"/>
    <col min="14854" max="14854" width="10.5546875" customWidth="1"/>
    <col min="14855" max="14855" width="12" bestFit="1" customWidth="1"/>
    <col min="14856" max="14856" width="12.5546875" bestFit="1" customWidth="1"/>
    <col min="14859" max="14859" width="14.88671875" customWidth="1"/>
    <col min="14861" max="14861" width="14.109375" customWidth="1"/>
    <col min="14862" max="14862" width="16.109375" customWidth="1"/>
    <col min="15109" max="15109" width="18" customWidth="1"/>
    <col min="15110" max="15110" width="10.5546875" customWidth="1"/>
    <col min="15111" max="15111" width="12" bestFit="1" customWidth="1"/>
    <col min="15112" max="15112" width="12.5546875" bestFit="1" customWidth="1"/>
    <col min="15115" max="15115" width="14.88671875" customWidth="1"/>
    <col min="15117" max="15117" width="14.109375" customWidth="1"/>
    <col min="15118" max="15118" width="16.109375" customWidth="1"/>
    <col min="15365" max="15365" width="18" customWidth="1"/>
    <col min="15366" max="15366" width="10.5546875" customWidth="1"/>
    <col min="15367" max="15367" width="12" bestFit="1" customWidth="1"/>
    <col min="15368" max="15368" width="12.5546875" bestFit="1" customWidth="1"/>
    <col min="15371" max="15371" width="14.88671875" customWidth="1"/>
    <col min="15373" max="15373" width="14.109375" customWidth="1"/>
    <col min="15374" max="15374" width="16.109375" customWidth="1"/>
    <col min="15621" max="15621" width="18" customWidth="1"/>
    <col min="15622" max="15622" width="10.5546875" customWidth="1"/>
    <col min="15623" max="15623" width="12" bestFit="1" customWidth="1"/>
    <col min="15624" max="15624" width="12.5546875" bestFit="1" customWidth="1"/>
    <col min="15627" max="15627" width="14.88671875" customWidth="1"/>
    <col min="15629" max="15629" width="14.109375" customWidth="1"/>
    <col min="15630" max="15630" width="16.109375" customWidth="1"/>
    <col min="15877" max="15877" width="18" customWidth="1"/>
    <col min="15878" max="15878" width="10.5546875" customWidth="1"/>
    <col min="15879" max="15879" width="12" bestFit="1" customWidth="1"/>
    <col min="15880" max="15880" width="12.5546875" bestFit="1" customWidth="1"/>
    <col min="15883" max="15883" width="14.88671875" customWidth="1"/>
    <col min="15885" max="15885" width="14.109375" customWidth="1"/>
    <col min="15886" max="15886" width="16.109375" customWidth="1"/>
    <col min="16133" max="16133" width="18" customWidth="1"/>
    <col min="16134" max="16134" width="10.5546875" customWidth="1"/>
    <col min="16135" max="16135" width="12" bestFit="1" customWidth="1"/>
    <col min="16136" max="16136" width="12.5546875" bestFit="1" customWidth="1"/>
    <col min="16139" max="16139" width="14.88671875" customWidth="1"/>
    <col min="16141" max="16141" width="14.109375" customWidth="1"/>
    <col min="16142" max="16142" width="16.109375" customWidth="1"/>
  </cols>
  <sheetData>
    <row r="2" spans="3:17" ht="21" x14ac:dyDescent="0.3">
      <c r="C2" s="14"/>
      <c r="D2" s="171" t="s">
        <v>70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50"/>
    </row>
    <row r="3" spans="3:17" x14ac:dyDescent="0.3">
      <c r="C3" s="14"/>
      <c r="D3" s="16"/>
      <c r="E3" s="16"/>
      <c r="F3" s="17"/>
      <c r="G3" s="18"/>
      <c r="H3" s="18"/>
      <c r="I3" s="18"/>
      <c r="J3" s="18"/>
      <c r="K3" s="18"/>
      <c r="L3" s="18"/>
      <c r="M3" s="18"/>
      <c r="N3" s="18"/>
      <c r="O3" s="19"/>
      <c r="P3" s="19"/>
    </row>
    <row r="4" spans="3:17" ht="15.6" x14ac:dyDescent="0.3">
      <c r="C4" s="20" t="s">
        <v>71</v>
      </c>
      <c r="D4" s="21"/>
      <c r="E4" s="21"/>
      <c r="F4" s="22" t="s">
        <v>72</v>
      </c>
      <c r="G4" s="18"/>
      <c r="H4" s="18"/>
      <c r="I4" s="18"/>
      <c r="J4" s="18"/>
      <c r="K4" s="18"/>
      <c r="L4" s="18"/>
      <c r="M4" s="18"/>
      <c r="N4" s="18"/>
      <c r="O4" s="19"/>
      <c r="P4" s="19"/>
    </row>
    <row r="5" spans="3:17" ht="15.6" x14ac:dyDescent="0.3">
      <c r="C5" s="20" t="s">
        <v>73</v>
      </c>
      <c r="D5" s="21"/>
      <c r="E5" s="21"/>
      <c r="F5" s="23" t="s">
        <v>72</v>
      </c>
      <c r="G5" s="18"/>
      <c r="H5" s="18"/>
      <c r="I5" s="18"/>
      <c r="J5" s="18"/>
      <c r="K5" s="18"/>
      <c r="L5" s="18"/>
      <c r="M5" s="18"/>
      <c r="N5" s="18"/>
      <c r="O5" s="19"/>
      <c r="P5" s="19"/>
    </row>
    <row r="6" spans="3:17" ht="15.6" x14ac:dyDescent="0.3">
      <c r="C6" s="20" t="s">
        <v>74</v>
      </c>
      <c r="D6" s="21"/>
      <c r="E6" s="21"/>
      <c r="F6" s="23" t="s">
        <v>72</v>
      </c>
      <c r="G6" s="18"/>
      <c r="H6" s="18"/>
      <c r="I6" s="18"/>
      <c r="J6" s="18"/>
      <c r="K6" s="18"/>
      <c r="L6" s="18"/>
      <c r="M6" s="18"/>
      <c r="N6" s="18"/>
      <c r="O6" s="19"/>
      <c r="P6" s="19"/>
    </row>
    <row r="7" spans="3:17" ht="15.6" x14ac:dyDescent="0.3">
      <c r="C7" s="20" t="s">
        <v>75</v>
      </c>
      <c r="D7" s="21"/>
      <c r="E7" s="21"/>
      <c r="F7" s="23" t="s">
        <v>72</v>
      </c>
      <c r="G7" s="18"/>
      <c r="H7" s="18"/>
      <c r="I7" s="18"/>
      <c r="J7" s="18"/>
      <c r="K7" s="18"/>
      <c r="L7" s="18"/>
      <c r="M7" s="18"/>
      <c r="N7" s="18"/>
      <c r="O7" s="19"/>
      <c r="P7" s="19"/>
    </row>
    <row r="8" spans="3:17" x14ac:dyDescent="0.3">
      <c r="C8" s="14"/>
      <c r="D8" s="16"/>
      <c r="E8" s="16"/>
      <c r="F8" s="17"/>
      <c r="G8" s="18"/>
      <c r="H8" s="18"/>
      <c r="I8" s="18"/>
      <c r="J8" s="18"/>
      <c r="K8" s="18"/>
      <c r="L8" s="18"/>
      <c r="M8" s="18"/>
      <c r="N8" s="18"/>
      <c r="O8" s="19"/>
      <c r="P8" s="19"/>
    </row>
    <row r="9" spans="3:17" ht="15" thickBot="1" x14ac:dyDescent="0.35">
      <c r="C9" s="14"/>
      <c r="D9" s="16"/>
      <c r="E9" s="16"/>
      <c r="F9" s="17"/>
      <c r="G9" s="18"/>
      <c r="H9" s="18"/>
      <c r="I9" s="18"/>
      <c r="J9" s="18"/>
      <c r="K9" s="18"/>
      <c r="L9" s="18"/>
      <c r="M9" s="18"/>
      <c r="N9" s="18"/>
      <c r="O9" s="19"/>
      <c r="P9" s="19"/>
    </row>
    <row r="10" spans="3:17" ht="15" thickBot="1" x14ac:dyDescent="0.35">
      <c r="C10" s="24"/>
      <c r="D10" s="25"/>
      <c r="E10" s="25"/>
      <c r="F10" s="26"/>
      <c r="G10" s="27"/>
      <c r="H10" s="27"/>
      <c r="I10" s="27"/>
      <c r="J10" s="27"/>
      <c r="K10" s="27"/>
      <c r="L10" s="27"/>
      <c r="M10" s="27"/>
      <c r="N10" s="27"/>
      <c r="O10" s="28"/>
      <c r="P10" s="28"/>
      <c r="Q10" s="29"/>
    </row>
    <row r="11" spans="3:17" ht="18.600000000000001" thickBot="1" x14ac:dyDescent="0.35">
      <c r="C11" s="30"/>
      <c r="D11" s="172" t="s">
        <v>372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4"/>
      <c r="Q11" s="31"/>
    </row>
    <row r="12" spans="3:17" ht="19.5" customHeight="1" thickBot="1" x14ac:dyDescent="0.4">
      <c r="C12" s="30"/>
      <c r="D12" s="175" t="s">
        <v>374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7"/>
      <c r="Q12" s="31"/>
    </row>
    <row r="13" spans="3:17" ht="15.75" customHeight="1" thickBot="1" x14ac:dyDescent="0.35">
      <c r="C13" s="32"/>
      <c r="D13" s="178" t="s">
        <v>77</v>
      </c>
      <c r="E13" s="180" t="s">
        <v>78</v>
      </c>
      <c r="F13" s="182" t="s">
        <v>79</v>
      </c>
      <c r="G13" s="184" t="s">
        <v>80</v>
      </c>
      <c r="H13" s="185"/>
      <c r="I13" s="186" t="s">
        <v>81</v>
      </c>
      <c r="J13" s="186" t="s">
        <v>82</v>
      </c>
      <c r="K13" s="186" t="s">
        <v>83</v>
      </c>
      <c r="L13" s="187" t="s">
        <v>84</v>
      </c>
      <c r="M13" s="187"/>
      <c r="N13" s="188"/>
      <c r="O13" s="189" t="s">
        <v>85</v>
      </c>
      <c r="P13" s="190"/>
      <c r="Q13" s="31"/>
    </row>
    <row r="14" spans="3:17" ht="31.5" customHeight="1" thickBot="1" x14ac:dyDescent="0.35">
      <c r="C14" s="32"/>
      <c r="D14" s="179"/>
      <c r="E14" s="181"/>
      <c r="F14" s="183"/>
      <c r="G14" s="33" t="s">
        <v>86</v>
      </c>
      <c r="H14" s="34" t="s">
        <v>87</v>
      </c>
      <c r="I14" s="183"/>
      <c r="J14" s="183"/>
      <c r="K14" s="183"/>
      <c r="L14" s="35" t="s">
        <v>88</v>
      </c>
      <c r="M14" s="36" t="s">
        <v>89</v>
      </c>
      <c r="N14" s="33" t="s">
        <v>90</v>
      </c>
      <c r="O14" s="37" t="s">
        <v>91</v>
      </c>
      <c r="P14" s="38" t="s">
        <v>92</v>
      </c>
      <c r="Q14" s="31"/>
    </row>
    <row r="15" spans="3:17" x14ac:dyDescent="0.3">
      <c r="C15" s="30"/>
      <c r="D15" s="39" t="s">
        <v>93</v>
      </c>
      <c r="E15" s="228" t="s">
        <v>373</v>
      </c>
      <c r="F15" s="41">
        <v>0</v>
      </c>
      <c r="G15" s="41">
        <v>0</v>
      </c>
      <c r="H15" s="42">
        <v>0</v>
      </c>
      <c r="I15" s="43">
        <f>+(H15/($G$29*$G$30))*1.25</f>
        <v>0</v>
      </c>
      <c r="J15" s="44">
        <f>+(I15)*1.25</f>
        <v>0</v>
      </c>
      <c r="K15" s="45"/>
      <c r="L15" s="46">
        <v>0</v>
      </c>
      <c r="M15" s="46">
        <f>+L15</f>
        <v>0</v>
      </c>
      <c r="N15" s="47">
        <f>M15/($G$29*1000)</f>
        <v>0</v>
      </c>
      <c r="O15" s="48"/>
      <c r="P15" s="49"/>
      <c r="Q15" s="31"/>
    </row>
    <row r="16" spans="3:17" x14ac:dyDescent="0.3">
      <c r="C16" s="50" t="s">
        <v>158</v>
      </c>
      <c r="D16" s="39" t="s">
        <v>94</v>
      </c>
      <c r="E16" s="228" t="s">
        <v>373</v>
      </c>
      <c r="F16" s="53">
        <v>15</v>
      </c>
      <c r="G16" s="54">
        <f>+'TG-1 C. S. IE 14741'!J25</f>
        <v>0.31360000000000005</v>
      </c>
      <c r="H16" s="55">
        <f>G16</f>
        <v>0.31360000000000005</v>
      </c>
      <c r="I16" s="56">
        <f t="shared" ref="I16:I24" si="0">+(H16/($G$29*$G$30))*1.25</f>
        <v>1.9797979797979801</v>
      </c>
      <c r="J16" s="57">
        <f>+(I16)*1.25</f>
        <v>2.4747474747474749</v>
      </c>
      <c r="K16" s="58">
        <f>+VLOOKUP(O16,RESISTENCIA!$C$33:$G$51,5,FALSE)</f>
        <v>6.2441212121212121E-3</v>
      </c>
      <c r="L16" s="59">
        <f>K16*J16*F16</f>
        <v>0.23178934802571166</v>
      </c>
      <c r="M16" s="59">
        <f>+M15+L16</f>
        <v>0.23178934802571166</v>
      </c>
      <c r="N16" s="60">
        <f>M16/($G$29*1000)</f>
        <v>1.0535879455714167E-3</v>
      </c>
      <c r="O16" s="61">
        <v>4</v>
      </c>
      <c r="P16" s="62">
        <f>+VLOOKUP(O16,RESISTENCIA!$C$33:$H$51,6,FALSE)</f>
        <v>12</v>
      </c>
      <c r="Q16" s="31"/>
    </row>
    <row r="17" spans="3:17" x14ac:dyDescent="0.3">
      <c r="C17" s="50" t="s">
        <v>159</v>
      </c>
      <c r="D17" s="39" t="s">
        <v>95</v>
      </c>
      <c r="E17" s="228" t="s">
        <v>373</v>
      </c>
      <c r="F17" s="53">
        <v>15</v>
      </c>
      <c r="G17" s="54">
        <f>+'TG-1 C. S. IE 14741'!J26</f>
        <v>2.24E-2</v>
      </c>
      <c r="H17" s="55">
        <f>G17</f>
        <v>2.24E-2</v>
      </c>
      <c r="I17" s="56">
        <f t="shared" si="0"/>
        <v>0.14141414141414141</v>
      </c>
      <c r="J17" s="57">
        <f>+(I17)*1.25</f>
        <v>0.17676767676767677</v>
      </c>
      <c r="K17" s="58">
        <f>+VLOOKUP(O17,RESISTENCIA!$C$33:$G$51,5,FALSE)</f>
        <v>6.2441212121212121E-3</v>
      </c>
      <c r="L17" s="59">
        <f>K17*J17*F17</f>
        <v>1.6556382001836546E-2</v>
      </c>
      <c r="M17" s="59">
        <f>+M15+L17</f>
        <v>1.6556382001836546E-2</v>
      </c>
      <c r="N17" s="60">
        <f>M17/($G$29*1000)</f>
        <v>7.525628182652975E-5</v>
      </c>
      <c r="O17" s="61">
        <v>4</v>
      </c>
      <c r="P17" s="62">
        <f>+VLOOKUP(O17,RESISTENCIA!$C$33:$H$51,6,FALSE)</f>
        <v>12</v>
      </c>
      <c r="Q17" s="31"/>
    </row>
    <row r="18" spans="3:17" x14ac:dyDescent="0.3">
      <c r="C18" s="50" t="s">
        <v>160</v>
      </c>
      <c r="D18" s="39" t="s">
        <v>96</v>
      </c>
      <c r="E18" s="228" t="s">
        <v>373</v>
      </c>
      <c r="F18" s="53">
        <v>15</v>
      </c>
      <c r="G18" s="54">
        <f>+'TG-1 C. S. IE 14741'!J27</f>
        <v>0.1792</v>
      </c>
      <c r="H18" s="55">
        <f>G18</f>
        <v>0.1792</v>
      </c>
      <c r="I18" s="56">
        <f t="shared" si="0"/>
        <v>1.1313131313131313</v>
      </c>
      <c r="J18" s="57">
        <f>+(I18)*1.25</f>
        <v>1.4141414141414141</v>
      </c>
      <c r="K18" s="58">
        <f>+VLOOKUP(O18,RESISTENCIA!$C$33:$G$51,5,FALSE)</f>
        <v>6.2441212121212121E-3</v>
      </c>
      <c r="L18" s="59">
        <f>K18*J18*F18</f>
        <v>0.13245105601469237</v>
      </c>
      <c r="M18" s="59">
        <f>+M15+L18</f>
        <v>0.13245105601469237</v>
      </c>
      <c r="N18" s="60">
        <f>M18/($G$29*1000)</f>
        <v>6.02050254612238E-4</v>
      </c>
      <c r="O18" s="61">
        <v>4</v>
      </c>
      <c r="P18" s="62">
        <f>+VLOOKUP(O18,RESISTENCIA!$C$33:$H$51,6,FALSE)</f>
        <v>12</v>
      </c>
      <c r="Q18" s="31"/>
    </row>
    <row r="19" spans="3:17" x14ac:dyDescent="0.3">
      <c r="C19" s="50" t="s">
        <v>161</v>
      </c>
      <c r="D19" s="39" t="s">
        <v>94</v>
      </c>
      <c r="E19" s="228" t="s">
        <v>373</v>
      </c>
      <c r="F19" s="53">
        <v>15</v>
      </c>
      <c r="G19" s="54">
        <f>+'TG-1 C. S. IE 14741'!J28</f>
        <v>2.24E-2</v>
      </c>
      <c r="H19" s="55">
        <f>G19</f>
        <v>2.24E-2</v>
      </c>
      <c r="I19" s="56">
        <f t="shared" si="0"/>
        <v>0.14141414141414141</v>
      </c>
      <c r="J19" s="57">
        <f>+(I19)*1.25</f>
        <v>0.17676767676767677</v>
      </c>
      <c r="K19" s="58">
        <f>+VLOOKUP(O19,RESISTENCIA!$C$33:$G$51,5,FALSE)</f>
        <v>6.2441212121212121E-3</v>
      </c>
      <c r="L19" s="59">
        <f>K19*J19*F19</f>
        <v>1.6556382001836546E-2</v>
      </c>
      <c r="M19" s="59">
        <f>+M15+L19</f>
        <v>1.6556382001836546E-2</v>
      </c>
      <c r="N19" s="60">
        <f>M19/($G$29*1000)</f>
        <v>7.525628182652975E-5</v>
      </c>
      <c r="O19" s="61">
        <v>4</v>
      </c>
      <c r="P19" s="62">
        <f>+VLOOKUP(O19,RESISTENCIA!$C$33:$H$51,6,FALSE)</f>
        <v>12</v>
      </c>
      <c r="Q19" s="31"/>
    </row>
    <row r="20" spans="3:17" x14ac:dyDescent="0.3">
      <c r="C20" s="50" t="s">
        <v>177</v>
      </c>
      <c r="D20" s="39" t="s">
        <v>95</v>
      </c>
      <c r="E20" s="228" t="s">
        <v>373</v>
      </c>
      <c r="F20" s="53">
        <v>15</v>
      </c>
      <c r="G20" s="54">
        <f>+'TG-1 C. S. IE 14741'!J29</f>
        <v>0.1008</v>
      </c>
      <c r="H20" s="55">
        <f>G20</f>
        <v>0.1008</v>
      </c>
      <c r="I20" s="56">
        <f t="shared" si="0"/>
        <v>0.63636363636363624</v>
      </c>
      <c r="J20" s="57">
        <f>+(I20)*1.25</f>
        <v>0.7954545454545453</v>
      </c>
      <c r="K20" s="58">
        <f>+VLOOKUP(O20,RESISTENCIA!$C$33:$G$51,5,FALSE)</f>
        <v>6.2441212121212121E-3</v>
      </c>
      <c r="L20" s="59">
        <f>K20*J20*F20</f>
        <v>7.4503719008264455E-2</v>
      </c>
      <c r="M20" s="59">
        <f>+M15+L20</f>
        <v>7.4503719008264455E-2</v>
      </c>
      <c r="N20" s="60">
        <f>M20/($G$29*1000)</f>
        <v>3.3865326821938389E-4</v>
      </c>
      <c r="O20" s="61">
        <v>4</v>
      </c>
      <c r="P20" s="62">
        <f>+VLOOKUP(O20,RESISTENCIA!$C$33:$H$51,6,FALSE)</f>
        <v>12</v>
      </c>
      <c r="Q20" s="31"/>
    </row>
    <row r="21" spans="3:17" x14ac:dyDescent="0.3">
      <c r="C21" s="50" t="s">
        <v>183</v>
      </c>
      <c r="D21" s="39" t="s">
        <v>96</v>
      </c>
      <c r="E21" s="228" t="s">
        <v>373</v>
      </c>
      <c r="F21" s="53">
        <v>15</v>
      </c>
      <c r="G21" s="54">
        <f>+'TG-1 C. S. IE 14741'!J30</f>
        <v>0.45</v>
      </c>
      <c r="H21" s="55">
        <f>G21</f>
        <v>0.45</v>
      </c>
      <c r="I21" s="56">
        <f t="shared" si="0"/>
        <v>2.8409090909090908</v>
      </c>
      <c r="J21" s="57">
        <f>+(I21)*1.25</f>
        <v>3.5511363636363633</v>
      </c>
      <c r="K21" s="58">
        <f>+VLOOKUP(O21,RESISTENCIA!$C$33:$G$51,5,FALSE)</f>
        <v>6.2441212121212121E-3</v>
      </c>
      <c r="L21" s="59">
        <f>K21*J21*F21</f>
        <v>0.33260588842975203</v>
      </c>
      <c r="M21" s="59">
        <f>+M15+L21</f>
        <v>0.33260588842975203</v>
      </c>
      <c r="N21" s="60">
        <f>M21/($G$29*1000)</f>
        <v>1.5118449474079637E-3</v>
      </c>
      <c r="O21" s="61">
        <v>4</v>
      </c>
      <c r="P21" s="62">
        <f>+VLOOKUP(O21,RESISTENCIA!$C$33:$H$51,6,FALSE)</f>
        <v>12</v>
      </c>
      <c r="Q21" s="31"/>
    </row>
    <row r="22" spans="3:17" x14ac:dyDescent="0.3">
      <c r="C22" s="50" t="s">
        <v>184</v>
      </c>
      <c r="D22" s="39" t="s">
        <v>94</v>
      </c>
      <c r="E22" s="228" t="s">
        <v>373</v>
      </c>
      <c r="F22" s="53">
        <v>15</v>
      </c>
      <c r="G22" s="54">
        <f>+'TG-1 C. S. IE 14741'!J31</f>
        <v>0.45</v>
      </c>
      <c r="H22" s="55">
        <f>G22</f>
        <v>0.45</v>
      </c>
      <c r="I22" s="56">
        <f t="shared" si="0"/>
        <v>2.8409090909090908</v>
      </c>
      <c r="J22" s="57">
        <f>+(I22)*1.25</f>
        <v>3.5511363636363633</v>
      </c>
      <c r="K22" s="58">
        <f>+VLOOKUP(O22,RESISTENCIA!$C$33:$G$51,5,FALSE)</f>
        <v>6.2441212121212121E-3</v>
      </c>
      <c r="L22" s="59">
        <f>K22*J22*F22</f>
        <v>0.33260588842975203</v>
      </c>
      <c r="M22" s="59">
        <f>+M15+L22</f>
        <v>0.33260588842975203</v>
      </c>
      <c r="N22" s="60">
        <f>M22/($G$29*1000)</f>
        <v>1.5118449474079637E-3</v>
      </c>
      <c r="O22" s="61">
        <v>4</v>
      </c>
      <c r="P22" s="62">
        <f>+VLOOKUP(O22,RESISTENCIA!$C$33:$H$51,6,FALSE)</f>
        <v>12</v>
      </c>
      <c r="Q22" s="31"/>
    </row>
    <row r="23" spans="3:17" x14ac:dyDescent="0.3">
      <c r="C23" s="50" t="s">
        <v>220</v>
      </c>
      <c r="D23" s="39" t="s">
        <v>95</v>
      </c>
      <c r="E23" s="228" t="s">
        <v>373</v>
      </c>
      <c r="F23" s="53">
        <v>15</v>
      </c>
      <c r="G23" s="54">
        <f>+'TG-1 C. S. IE 14741'!J32</f>
        <v>0.4</v>
      </c>
      <c r="H23" s="55">
        <f>G23</f>
        <v>0.4</v>
      </c>
      <c r="I23" s="56">
        <f t="shared" si="0"/>
        <v>2.5252525252525255</v>
      </c>
      <c r="J23" s="57">
        <f>+(I23)*1.25</f>
        <v>3.156565656565657</v>
      </c>
      <c r="K23" s="58">
        <f>+VLOOKUP(O23,RESISTENCIA!$C$33:$G$51,5,FALSE)</f>
        <v>6.2441212121212121E-3</v>
      </c>
      <c r="L23" s="59">
        <f>K23*J23*F23</f>
        <v>0.29564967860422409</v>
      </c>
      <c r="M23" s="59">
        <f>+M15+L23</f>
        <v>0.29564967860422409</v>
      </c>
      <c r="N23" s="60">
        <f>M23/($G$29*1000)</f>
        <v>1.3438621754737459E-3</v>
      </c>
      <c r="O23" s="61">
        <v>4</v>
      </c>
      <c r="P23" s="62">
        <f>+VLOOKUP(O23,RESISTENCIA!$C$33:$H$51,6,FALSE)</f>
        <v>12</v>
      </c>
      <c r="Q23" s="31"/>
    </row>
    <row r="24" spans="3:17" x14ac:dyDescent="0.3">
      <c r="C24" s="50" t="s">
        <v>223</v>
      </c>
      <c r="D24" s="39" t="s">
        <v>96</v>
      </c>
      <c r="E24" s="228" t="s">
        <v>373</v>
      </c>
      <c r="F24" s="53">
        <v>15</v>
      </c>
      <c r="G24" s="54">
        <f>+'TG-1 C. S. IE 14741'!J33</f>
        <v>0.25</v>
      </c>
      <c r="H24" s="55">
        <f>G24</f>
        <v>0.25</v>
      </c>
      <c r="I24" s="56">
        <f t="shared" si="0"/>
        <v>1.5782828282828283</v>
      </c>
      <c r="J24" s="57">
        <f>+(I24)*1.25</f>
        <v>1.9728535353535355</v>
      </c>
      <c r="K24" s="58">
        <f>+VLOOKUP(O24,RESISTENCIA!$C$33:$G$51,5,FALSE)</f>
        <v>6.2441212121212121E-3</v>
      </c>
      <c r="L24" s="59">
        <f>K24*J24*F24</f>
        <v>0.18478104912764004</v>
      </c>
      <c r="M24" s="59">
        <f>+M15+L24</f>
        <v>0.18478104912764004</v>
      </c>
      <c r="N24" s="60">
        <f>M24/($G$29*1000)</f>
        <v>8.3991385967109112E-4</v>
      </c>
      <c r="O24" s="61">
        <v>4</v>
      </c>
      <c r="P24" s="62">
        <f>+VLOOKUP(O24,RESISTENCIA!$C$33:$H$51,6,FALSE)</f>
        <v>12</v>
      </c>
      <c r="Q24" s="31"/>
    </row>
    <row r="25" spans="3:17" ht="15" thickBot="1" x14ac:dyDescent="0.35">
      <c r="C25" s="63"/>
      <c r="D25" s="64"/>
      <c r="E25" s="64"/>
      <c r="F25" s="65"/>
      <c r="G25" s="66"/>
      <c r="H25" s="66"/>
      <c r="I25" s="66"/>
      <c r="J25" s="66"/>
      <c r="K25" s="66"/>
      <c r="L25" s="66"/>
      <c r="M25" s="66"/>
      <c r="N25" s="66"/>
      <c r="O25" s="67"/>
      <c r="P25" s="67"/>
      <c r="Q25" s="68"/>
    </row>
    <row r="26" spans="3:17" x14ac:dyDescent="0.3">
      <c r="C26" s="18"/>
      <c r="D26" s="69"/>
      <c r="E26" s="69"/>
      <c r="F26" s="70"/>
      <c r="G26" s="18"/>
      <c r="H26" s="18"/>
      <c r="I26" s="18"/>
      <c r="J26" s="18"/>
      <c r="K26" s="18"/>
      <c r="L26" s="18"/>
      <c r="M26" s="18"/>
      <c r="N26" s="18"/>
      <c r="O26" s="19"/>
      <c r="P26" s="19"/>
    </row>
    <row r="27" spans="3:17" ht="15" thickBot="1" x14ac:dyDescent="0.35">
      <c r="C27" s="18"/>
      <c r="D27" s="69"/>
      <c r="E27" s="69"/>
      <c r="F27" s="70"/>
      <c r="G27" s="18"/>
      <c r="H27" s="18"/>
      <c r="I27" s="18"/>
      <c r="J27" s="18"/>
      <c r="K27" s="18"/>
      <c r="L27" s="18"/>
      <c r="M27" s="18"/>
      <c r="N27" s="18"/>
      <c r="O27" s="19"/>
      <c r="P27" s="19"/>
    </row>
    <row r="28" spans="3:17" ht="15.75" customHeight="1" thickBot="1" x14ac:dyDescent="0.35">
      <c r="C28" s="71"/>
      <c r="D28" s="72"/>
      <c r="E28" s="168" t="s">
        <v>101</v>
      </c>
      <c r="F28" s="169"/>
      <c r="G28" s="170"/>
      <c r="H28" s="73"/>
      <c r="I28" s="73"/>
      <c r="J28" s="73"/>
      <c r="K28" s="18"/>
      <c r="L28" s="18"/>
      <c r="M28" s="18"/>
      <c r="N28" s="18"/>
      <c r="O28" s="19"/>
      <c r="P28" s="19"/>
    </row>
    <row r="29" spans="3:17" x14ac:dyDescent="0.3">
      <c r="C29" s="71"/>
      <c r="D29" s="72"/>
      <c r="E29" s="30"/>
      <c r="F29" s="74" t="s">
        <v>102</v>
      </c>
      <c r="G29" s="75">
        <v>0.22</v>
      </c>
      <c r="H29" s="76" t="s">
        <v>103</v>
      </c>
      <c r="I29" s="71"/>
      <c r="J29" s="71"/>
      <c r="K29" s="18"/>
      <c r="L29" s="18"/>
      <c r="M29" s="18"/>
      <c r="N29" s="18"/>
      <c r="O29" s="19"/>
      <c r="P29" s="19"/>
    </row>
    <row r="30" spans="3:17" ht="15" thickBot="1" x14ac:dyDescent="0.35">
      <c r="C30" s="71"/>
      <c r="D30" s="72"/>
      <c r="E30" s="63"/>
      <c r="F30" s="79" t="s">
        <v>104</v>
      </c>
      <c r="G30" s="80">
        <v>0.9</v>
      </c>
      <c r="H30" s="78"/>
      <c r="I30" s="72"/>
      <c r="J30" s="72"/>
      <c r="K30" s="18"/>
      <c r="L30" s="18"/>
      <c r="M30" s="18"/>
      <c r="N30" s="18"/>
      <c r="O30" s="19"/>
      <c r="P30" s="19"/>
    </row>
    <row r="32" spans="3:17" ht="15" thickBot="1" x14ac:dyDescent="0.35"/>
    <row r="33" spans="3:17" ht="15" thickBot="1" x14ac:dyDescent="0.35">
      <c r="C33" s="24"/>
      <c r="D33" s="25"/>
      <c r="E33" s="25"/>
      <c r="F33" s="26"/>
      <c r="G33" s="27"/>
      <c r="H33" s="27"/>
      <c r="I33" s="27"/>
      <c r="J33" s="27"/>
      <c r="K33" s="27"/>
      <c r="L33" s="27"/>
      <c r="M33" s="27"/>
      <c r="N33" s="27"/>
      <c r="O33" s="28"/>
      <c r="P33" s="28"/>
      <c r="Q33" s="29"/>
    </row>
    <row r="34" spans="3:17" ht="18.600000000000001" thickBot="1" x14ac:dyDescent="0.35">
      <c r="C34" s="30"/>
      <c r="D34" s="172" t="s">
        <v>372</v>
      </c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4"/>
      <c r="Q34" s="31"/>
    </row>
    <row r="35" spans="3:17" ht="19.5" customHeight="1" thickBot="1" x14ac:dyDescent="0.4">
      <c r="C35" s="30"/>
      <c r="D35" s="175" t="s">
        <v>375</v>
      </c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7"/>
      <c r="Q35" s="31"/>
    </row>
    <row r="36" spans="3:17" ht="15.75" customHeight="1" thickBot="1" x14ac:dyDescent="0.35">
      <c r="C36" s="32"/>
      <c r="D36" s="178" t="s">
        <v>77</v>
      </c>
      <c r="E36" s="180" t="s">
        <v>78</v>
      </c>
      <c r="F36" s="182" t="s">
        <v>79</v>
      </c>
      <c r="G36" s="184" t="s">
        <v>80</v>
      </c>
      <c r="H36" s="185"/>
      <c r="I36" s="186" t="s">
        <v>81</v>
      </c>
      <c r="J36" s="186" t="s">
        <v>82</v>
      </c>
      <c r="K36" s="186" t="s">
        <v>83</v>
      </c>
      <c r="L36" s="187" t="s">
        <v>84</v>
      </c>
      <c r="M36" s="187"/>
      <c r="N36" s="188"/>
      <c r="O36" s="189" t="s">
        <v>85</v>
      </c>
      <c r="P36" s="190"/>
      <c r="Q36" s="31"/>
    </row>
    <row r="37" spans="3:17" ht="31.5" customHeight="1" thickBot="1" x14ac:dyDescent="0.35">
      <c r="C37" s="32"/>
      <c r="D37" s="179"/>
      <c r="E37" s="181"/>
      <c r="F37" s="183"/>
      <c r="G37" s="33" t="s">
        <v>86</v>
      </c>
      <c r="H37" s="34" t="s">
        <v>87</v>
      </c>
      <c r="I37" s="183"/>
      <c r="J37" s="183"/>
      <c r="K37" s="183"/>
      <c r="L37" s="35" t="s">
        <v>88</v>
      </c>
      <c r="M37" s="36" t="s">
        <v>89</v>
      </c>
      <c r="N37" s="33" t="s">
        <v>90</v>
      </c>
      <c r="O37" s="37" t="s">
        <v>91</v>
      </c>
      <c r="P37" s="38" t="s">
        <v>92</v>
      </c>
      <c r="Q37" s="31"/>
    </row>
    <row r="38" spans="3:17" x14ac:dyDescent="0.3">
      <c r="C38" s="30"/>
      <c r="D38" s="39" t="s">
        <v>93</v>
      </c>
      <c r="E38" s="228" t="s">
        <v>373</v>
      </c>
      <c r="F38" s="41">
        <v>0</v>
      </c>
      <c r="G38" s="41">
        <v>0</v>
      </c>
      <c r="H38" s="42">
        <v>0</v>
      </c>
      <c r="I38" s="43">
        <f>+(H38/($G$47*$G$48))*1.25</f>
        <v>0</v>
      </c>
      <c r="J38" s="44">
        <f>+(I38)*1.25</f>
        <v>0</v>
      </c>
      <c r="K38" s="45"/>
      <c r="L38" s="46">
        <v>0</v>
      </c>
      <c r="M38" s="46">
        <f>+L38</f>
        <v>0</v>
      </c>
      <c r="N38" s="47">
        <f>M38/($G$47*1000)</f>
        <v>0</v>
      </c>
      <c r="O38" s="48"/>
      <c r="P38" s="49"/>
      <c r="Q38" s="31"/>
    </row>
    <row r="39" spans="3:17" x14ac:dyDescent="0.3">
      <c r="C39" s="50" t="s">
        <v>154</v>
      </c>
      <c r="D39" s="39" t="s">
        <v>94</v>
      </c>
      <c r="E39" s="228" t="s">
        <v>373</v>
      </c>
      <c r="F39" s="53">
        <v>25</v>
      </c>
      <c r="G39" s="54">
        <f>+'TG-1 C. S. IE 14741'!J42</f>
        <v>0.32000000000000006</v>
      </c>
      <c r="H39" s="55">
        <f>G39</f>
        <v>0.32000000000000006</v>
      </c>
      <c r="I39" s="56">
        <f t="shared" ref="I39:I42" si="1">+(H39/($G$47*$G$48))*1.25</f>
        <v>2.0202020202020203</v>
      </c>
      <c r="J39" s="57">
        <f>+(I39)*1.25</f>
        <v>2.5252525252525255</v>
      </c>
      <c r="K39" s="58">
        <f>+VLOOKUP(O39,RESISTENCIA!$C$33:$G$51,5,FALSE)</f>
        <v>2.453047619047619E-3</v>
      </c>
      <c r="L39" s="59">
        <f>K39*J39*F39</f>
        <v>0.15486411736411737</v>
      </c>
      <c r="M39" s="59">
        <f>+M38+L39</f>
        <v>0.15486411736411737</v>
      </c>
      <c r="N39" s="60">
        <f t="shared" ref="N39:N42" si="2">M39/($G$47*1000)</f>
        <v>7.0392780620053355E-4</v>
      </c>
      <c r="O39" s="61">
        <v>10</v>
      </c>
      <c r="P39" s="62">
        <f>+VLOOKUP(O39,RESISTENCIA!$C$33:$H$51,6,FALSE)</f>
        <v>8</v>
      </c>
      <c r="Q39" s="31"/>
    </row>
    <row r="40" spans="3:17" x14ac:dyDescent="0.3">
      <c r="C40" s="50" t="s">
        <v>155</v>
      </c>
      <c r="D40" s="39" t="s">
        <v>95</v>
      </c>
      <c r="E40" s="228" t="s">
        <v>373</v>
      </c>
      <c r="F40" s="53">
        <v>25</v>
      </c>
      <c r="G40" s="54">
        <f>+'TG-1 C. S. IE 14741'!J43</f>
        <v>0.32000000000000006</v>
      </c>
      <c r="H40" s="55">
        <f>G40</f>
        <v>0.32000000000000006</v>
      </c>
      <c r="I40" s="56">
        <f t="shared" si="1"/>
        <v>2.0202020202020203</v>
      </c>
      <c r="J40" s="57">
        <f>+(I40)*1.25</f>
        <v>2.5252525252525255</v>
      </c>
      <c r="K40" s="58">
        <f>+VLOOKUP(O40,RESISTENCIA!$C$33:$G$51,5,FALSE)</f>
        <v>2.453047619047619E-3</v>
      </c>
      <c r="L40" s="59">
        <f>K40*J40*F40</f>
        <v>0.15486411736411737</v>
      </c>
      <c r="M40" s="59">
        <f>+M38+L40</f>
        <v>0.15486411736411737</v>
      </c>
      <c r="N40" s="60">
        <f t="shared" si="2"/>
        <v>7.0392780620053355E-4</v>
      </c>
      <c r="O40" s="61">
        <v>10</v>
      </c>
      <c r="P40" s="62">
        <f>+VLOOKUP(O40,RESISTENCIA!$C$33:$H$51,6,FALSE)</f>
        <v>8</v>
      </c>
      <c r="Q40" s="31"/>
    </row>
    <row r="41" spans="3:17" x14ac:dyDescent="0.3">
      <c r="C41" s="50" t="s">
        <v>156</v>
      </c>
      <c r="D41" s="39" t="s">
        <v>96</v>
      </c>
      <c r="E41" s="228" t="s">
        <v>373</v>
      </c>
      <c r="F41" s="53">
        <v>25</v>
      </c>
      <c r="G41" s="54">
        <f>+'TG-1 C. S. IE 14741'!J44</f>
        <v>0.32000000000000006</v>
      </c>
      <c r="H41" s="55">
        <f>G41</f>
        <v>0.32000000000000006</v>
      </c>
      <c r="I41" s="56">
        <f t="shared" si="1"/>
        <v>2.0202020202020203</v>
      </c>
      <c r="J41" s="57">
        <f>+(I41)*1.25</f>
        <v>2.5252525252525255</v>
      </c>
      <c r="K41" s="58">
        <f>+VLOOKUP(O41,RESISTENCIA!$C$33:$G$51,5,FALSE)</f>
        <v>2.453047619047619E-3</v>
      </c>
      <c r="L41" s="59">
        <f>K41*J41*F41</f>
        <v>0.15486411736411737</v>
      </c>
      <c r="M41" s="59">
        <f>+M38+L41</f>
        <v>0.15486411736411737</v>
      </c>
      <c r="N41" s="60">
        <f t="shared" si="2"/>
        <v>7.0392780620053355E-4</v>
      </c>
      <c r="O41" s="61">
        <v>10</v>
      </c>
      <c r="P41" s="62">
        <f>+VLOOKUP(O41,RESISTENCIA!$C$33:$H$51,6,FALSE)</f>
        <v>8</v>
      </c>
      <c r="Q41" s="31"/>
    </row>
    <row r="42" spans="3:17" x14ac:dyDescent="0.3">
      <c r="C42" s="50" t="s">
        <v>157</v>
      </c>
      <c r="D42" s="39" t="s">
        <v>94</v>
      </c>
      <c r="E42" s="228" t="s">
        <v>373</v>
      </c>
      <c r="F42" s="53">
        <v>25</v>
      </c>
      <c r="G42" s="54">
        <f>+'TG-1 C. S. IE 14741'!J45</f>
        <v>0.32000000000000006</v>
      </c>
      <c r="H42" s="55">
        <f>G42</f>
        <v>0.32000000000000006</v>
      </c>
      <c r="I42" s="56">
        <f t="shared" si="1"/>
        <v>2.0202020202020203</v>
      </c>
      <c r="J42" s="57">
        <f>+(I42)*1.25</f>
        <v>2.5252525252525255</v>
      </c>
      <c r="K42" s="58">
        <f>+VLOOKUP(O42,RESISTENCIA!$C$33:$G$51,5,FALSE)</f>
        <v>2.453047619047619E-3</v>
      </c>
      <c r="L42" s="59">
        <f>K42*J42*F42</f>
        <v>0.15486411736411737</v>
      </c>
      <c r="M42" s="59">
        <f>+M38+L42</f>
        <v>0.15486411736411737</v>
      </c>
      <c r="N42" s="60">
        <f t="shared" si="2"/>
        <v>7.0392780620053355E-4</v>
      </c>
      <c r="O42" s="61">
        <v>10</v>
      </c>
      <c r="P42" s="62">
        <f>+VLOOKUP(O42,RESISTENCIA!$C$33:$H$51,6,FALSE)</f>
        <v>8</v>
      </c>
      <c r="Q42" s="31"/>
    </row>
    <row r="43" spans="3:17" ht="15" thickBot="1" x14ac:dyDescent="0.35">
      <c r="C43" s="63"/>
      <c r="D43" s="64"/>
      <c r="E43" s="64"/>
      <c r="F43" s="65"/>
      <c r="G43" s="66"/>
      <c r="H43" s="66"/>
      <c r="I43" s="66"/>
      <c r="J43" s="66"/>
      <c r="K43" s="66"/>
      <c r="L43" s="66"/>
      <c r="M43" s="66"/>
      <c r="N43" s="66"/>
      <c r="O43" s="67"/>
      <c r="P43" s="67"/>
      <c r="Q43" s="68"/>
    </row>
    <row r="44" spans="3:17" x14ac:dyDescent="0.3">
      <c r="C44" s="18"/>
      <c r="D44" s="69"/>
      <c r="E44" s="69"/>
      <c r="F44" s="70"/>
      <c r="G44" s="18"/>
      <c r="H44" s="18"/>
      <c r="I44" s="18"/>
      <c r="J44" s="18"/>
      <c r="K44" s="18"/>
      <c r="L44" s="18"/>
      <c r="M44" s="18"/>
      <c r="N44" s="18"/>
      <c r="O44" s="19"/>
      <c r="P44" s="19"/>
    </row>
    <row r="45" spans="3:17" ht="15" thickBot="1" x14ac:dyDescent="0.35">
      <c r="C45" s="18"/>
      <c r="D45" s="69"/>
      <c r="E45" s="69"/>
      <c r="F45" s="70"/>
      <c r="G45" s="18"/>
      <c r="H45" s="18"/>
      <c r="I45" s="18"/>
      <c r="J45" s="18"/>
      <c r="K45" s="18"/>
      <c r="L45" s="18"/>
      <c r="M45" s="18"/>
      <c r="N45" s="18"/>
      <c r="O45" s="19"/>
      <c r="P45" s="19"/>
    </row>
    <row r="46" spans="3:17" ht="15.75" customHeight="1" thickBot="1" x14ac:dyDescent="0.35">
      <c r="C46" s="71"/>
      <c r="D46" s="72"/>
      <c r="E46" s="168" t="s">
        <v>101</v>
      </c>
      <c r="F46" s="169"/>
      <c r="G46" s="170"/>
      <c r="H46" s="73"/>
      <c r="I46" s="73"/>
      <c r="J46" s="73"/>
      <c r="K46" s="18"/>
      <c r="L46" s="18"/>
      <c r="M46" s="18"/>
      <c r="N46" s="18"/>
      <c r="O46" s="19"/>
      <c r="P46" s="19"/>
    </row>
    <row r="47" spans="3:17" x14ac:dyDescent="0.3">
      <c r="C47" s="71"/>
      <c r="D47" s="72"/>
      <c r="E47" s="30"/>
      <c r="F47" s="74" t="s">
        <v>102</v>
      </c>
      <c r="G47" s="75">
        <v>0.22</v>
      </c>
      <c r="H47" s="76" t="s">
        <v>103</v>
      </c>
      <c r="I47" s="71"/>
      <c r="J47" s="71"/>
      <c r="K47" s="18"/>
      <c r="L47" s="18"/>
      <c r="M47" s="18"/>
      <c r="N47" s="18"/>
      <c r="O47" s="19"/>
      <c r="P47" s="19"/>
    </row>
    <row r="48" spans="3:17" ht="15" thickBot="1" x14ac:dyDescent="0.35">
      <c r="C48" s="71"/>
      <c r="D48" s="72"/>
      <c r="E48" s="63"/>
      <c r="F48" s="79" t="s">
        <v>104</v>
      </c>
      <c r="G48" s="80">
        <v>0.9</v>
      </c>
      <c r="H48" s="78"/>
      <c r="I48" s="72"/>
      <c r="J48" s="72"/>
      <c r="K48" s="18"/>
      <c r="L48" s="18"/>
      <c r="M48" s="18"/>
      <c r="N48" s="18"/>
      <c r="O48" s="19"/>
      <c r="P48" s="19"/>
    </row>
    <row r="50" spans="3:17" ht="15" thickBot="1" x14ac:dyDescent="0.35"/>
    <row r="51" spans="3:17" ht="15" thickBot="1" x14ac:dyDescent="0.35">
      <c r="C51" s="24"/>
      <c r="D51" s="25"/>
      <c r="E51" s="25"/>
      <c r="F51" s="26"/>
      <c r="G51" s="27"/>
      <c r="H51" s="27"/>
      <c r="I51" s="27"/>
      <c r="J51" s="27"/>
      <c r="K51" s="27"/>
      <c r="L51" s="27"/>
      <c r="M51" s="27"/>
      <c r="N51" s="27"/>
      <c r="O51" s="28"/>
      <c r="P51" s="28"/>
      <c r="Q51" s="29"/>
    </row>
    <row r="52" spans="3:17" ht="18.600000000000001" thickBot="1" x14ac:dyDescent="0.35">
      <c r="C52" s="30"/>
      <c r="D52" s="172" t="s">
        <v>372</v>
      </c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4"/>
      <c r="Q52" s="31"/>
    </row>
    <row r="53" spans="3:17" ht="19.5" customHeight="1" thickBot="1" x14ac:dyDescent="0.4">
      <c r="C53" s="30"/>
      <c r="D53" s="175" t="s">
        <v>376</v>
      </c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7"/>
      <c r="Q53" s="31"/>
    </row>
    <row r="54" spans="3:17" ht="15.75" customHeight="1" thickBot="1" x14ac:dyDescent="0.35">
      <c r="C54" s="32"/>
      <c r="D54" s="178" t="s">
        <v>77</v>
      </c>
      <c r="E54" s="180" t="s">
        <v>78</v>
      </c>
      <c r="F54" s="182" t="s">
        <v>79</v>
      </c>
      <c r="G54" s="184" t="s">
        <v>80</v>
      </c>
      <c r="H54" s="185"/>
      <c r="I54" s="186" t="s">
        <v>81</v>
      </c>
      <c r="J54" s="186" t="s">
        <v>82</v>
      </c>
      <c r="K54" s="186" t="s">
        <v>83</v>
      </c>
      <c r="L54" s="187" t="s">
        <v>84</v>
      </c>
      <c r="M54" s="187"/>
      <c r="N54" s="188"/>
      <c r="O54" s="189" t="s">
        <v>85</v>
      </c>
      <c r="P54" s="190"/>
      <c r="Q54" s="31"/>
    </row>
    <row r="55" spans="3:17" ht="31.5" customHeight="1" thickBot="1" x14ac:dyDescent="0.35">
      <c r="C55" s="32"/>
      <c r="D55" s="179"/>
      <c r="E55" s="181"/>
      <c r="F55" s="183"/>
      <c r="G55" s="33" t="s">
        <v>86</v>
      </c>
      <c r="H55" s="34" t="s">
        <v>87</v>
      </c>
      <c r="I55" s="183"/>
      <c r="J55" s="183"/>
      <c r="K55" s="183"/>
      <c r="L55" s="35" t="s">
        <v>88</v>
      </c>
      <c r="M55" s="36" t="s">
        <v>89</v>
      </c>
      <c r="N55" s="33" t="s">
        <v>90</v>
      </c>
      <c r="O55" s="37" t="s">
        <v>91</v>
      </c>
      <c r="P55" s="38" t="s">
        <v>92</v>
      </c>
      <c r="Q55" s="31"/>
    </row>
    <row r="56" spans="3:17" x14ac:dyDescent="0.3">
      <c r="C56" s="30"/>
      <c r="D56" s="39" t="s">
        <v>93</v>
      </c>
      <c r="E56" s="228" t="s">
        <v>373</v>
      </c>
      <c r="F56" s="41">
        <v>0</v>
      </c>
      <c r="G56" s="41">
        <v>0</v>
      </c>
      <c r="H56" s="42">
        <v>0</v>
      </c>
      <c r="I56" s="43">
        <f>+(H56/($G$69*$G$70))*1.25</f>
        <v>0</v>
      </c>
      <c r="J56" s="44">
        <f>+(I56)*1.25</f>
        <v>0</v>
      </c>
      <c r="K56" s="45"/>
      <c r="L56" s="46">
        <v>0</v>
      </c>
      <c r="M56" s="46">
        <f>+L56</f>
        <v>0</v>
      </c>
      <c r="N56" s="47">
        <f>M56/($G$69*1000)</f>
        <v>0</v>
      </c>
      <c r="O56" s="48"/>
      <c r="P56" s="49"/>
      <c r="Q56" s="31"/>
    </row>
    <row r="57" spans="3:17" x14ac:dyDescent="0.3">
      <c r="C57" s="50" t="s">
        <v>154</v>
      </c>
      <c r="D57" s="39" t="s">
        <v>94</v>
      </c>
      <c r="E57" s="228" t="s">
        <v>373</v>
      </c>
      <c r="F57" s="53">
        <v>15</v>
      </c>
      <c r="G57" s="54">
        <f>+'TG-1 C. S. IE 14741'!J52</f>
        <v>0.26879999999999998</v>
      </c>
      <c r="H57" s="55">
        <f>G57</f>
        <v>0.26879999999999998</v>
      </c>
      <c r="I57" s="56">
        <f t="shared" ref="I57:I64" si="3">+(H57/($G$69*$G$70))*1.25</f>
        <v>1.6969696969696968</v>
      </c>
      <c r="J57" s="57">
        <f>+(I57)*1.25</f>
        <v>2.1212121212121211</v>
      </c>
      <c r="K57" s="58">
        <f>+VLOOKUP(O57,RESISTENCIA!$C$33:$G$51,5,FALSE)</f>
        <v>6.2441212121212121E-3</v>
      </c>
      <c r="L57" s="59">
        <f>K57*J57*F57</f>
        <v>0.19867658402203855</v>
      </c>
      <c r="M57" s="59">
        <f>+M56+L57</f>
        <v>0.19867658402203855</v>
      </c>
      <c r="N57" s="60">
        <f t="shared" ref="N57:N64" si="4">M57/($G$69*1000)</f>
        <v>9.0307538191835711E-4</v>
      </c>
      <c r="O57" s="61">
        <v>4</v>
      </c>
      <c r="P57" s="62">
        <f>+VLOOKUP(O57,RESISTENCIA!$C$33:$H$51,6,FALSE)</f>
        <v>12</v>
      </c>
      <c r="Q57" s="31"/>
    </row>
    <row r="58" spans="3:17" x14ac:dyDescent="0.3">
      <c r="C58" s="50" t="s">
        <v>155</v>
      </c>
      <c r="D58" s="39" t="s">
        <v>95</v>
      </c>
      <c r="E58" s="228" t="s">
        <v>373</v>
      </c>
      <c r="F58" s="53">
        <v>15</v>
      </c>
      <c r="G58" s="54">
        <f>+'TG-1 C. S. IE 14741'!J53</f>
        <v>0.26879999999999998</v>
      </c>
      <c r="H58" s="55">
        <f>G58</f>
        <v>0.26879999999999998</v>
      </c>
      <c r="I58" s="56">
        <f t="shared" si="3"/>
        <v>1.6969696969696968</v>
      </c>
      <c r="J58" s="57">
        <f>+(I58)*1.25</f>
        <v>2.1212121212121211</v>
      </c>
      <c r="K58" s="58">
        <f>+VLOOKUP(O58,RESISTENCIA!$C$33:$G$51,5,FALSE)</f>
        <v>6.2441212121212121E-3</v>
      </c>
      <c r="L58" s="59">
        <f>K58*J58*F58</f>
        <v>0.19867658402203855</v>
      </c>
      <c r="M58" s="59">
        <f>+M56+L58</f>
        <v>0.19867658402203855</v>
      </c>
      <c r="N58" s="60">
        <f t="shared" si="4"/>
        <v>9.0307538191835711E-4</v>
      </c>
      <c r="O58" s="61">
        <v>4</v>
      </c>
      <c r="P58" s="62">
        <f>+VLOOKUP(O58,RESISTENCIA!$C$33:$H$51,6,FALSE)</f>
        <v>12</v>
      </c>
      <c r="Q58" s="31"/>
    </row>
    <row r="59" spans="3:17" x14ac:dyDescent="0.3">
      <c r="C59" s="50" t="s">
        <v>156</v>
      </c>
      <c r="D59" s="39" t="s">
        <v>96</v>
      </c>
      <c r="E59" s="228" t="s">
        <v>373</v>
      </c>
      <c r="F59" s="53">
        <v>15</v>
      </c>
      <c r="G59" s="54">
        <f>+'TG-1 C. S. IE 14741'!J54</f>
        <v>0.26879999999999998</v>
      </c>
      <c r="H59" s="55">
        <f>G59</f>
        <v>0.26879999999999998</v>
      </c>
      <c r="I59" s="56">
        <f t="shared" si="3"/>
        <v>1.6969696969696968</v>
      </c>
      <c r="J59" s="57">
        <f>+(I59)*1.25</f>
        <v>2.1212121212121211</v>
      </c>
      <c r="K59" s="58">
        <f>+VLOOKUP(O59,RESISTENCIA!$C$33:$G$51,5,FALSE)</f>
        <v>6.2441212121212121E-3</v>
      </c>
      <c r="L59" s="59">
        <f>K59*J59*F59</f>
        <v>0.19867658402203855</v>
      </c>
      <c r="M59" s="59">
        <f>+M56+L59</f>
        <v>0.19867658402203855</v>
      </c>
      <c r="N59" s="60">
        <f t="shared" si="4"/>
        <v>9.0307538191835711E-4</v>
      </c>
      <c r="O59" s="61">
        <v>4</v>
      </c>
      <c r="P59" s="62">
        <f>+VLOOKUP(O59,RESISTENCIA!$C$33:$H$51,6,FALSE)</f>
        <v>12</v>
      </c>
      <c r="Q59" s="31"/>
    </row>
    <row r="60" spans="3:17" x14ac:dyDescent="0.3">
      <c r="C60" s="50" t="s">
        <v>157</v>
      </c>
      <c r="D60" s="39" t="s">
        <v>94</v>
      </c>
      <c r="E60" s="228" t="s">
        <v>373</v>
      </c>
      <c r="F60" s="53">
        <v>15</v>
      </c>
      <c r="G60" s="54">
        <f>+'TG-1 C. S. IE 14741'!J55</f>
        <v>0.1008</v>
      </c>
      <c r="H60" s="55">
        <f>G60</f>
        <v>0.1008</v>
      </c>
      <c r="I60" s="56">
        <f t="shared" si="3"/>
        <v>0.63636363636363624</v>
      </c>
      <c r="J60" s="57">
        <f>+(I60)*1.25</f>
        <v>0.7954545454545453</v>
      </c>
      <c r="K60" s="58">
        <f>+VLOOKUP(O60,RESISTENCIA!$C$33:$G$51,5,FALSE)</f>
        <v>6.2441212121212121E-3</v>
      </c>
      <c r="L60" s="59">
        <f>K60*J60*F60</f>
        <v>7.4503719008264455E-2</v>
      </c>
      <c r="M60" s="59">
        <f>+M56+L60</f>
        <v>7.4503719008264455E-2</v>
      </c>
      <c r="N60" s="60">
        <f t="shared" si="4"/>
        <v>3.3865326821938389E-4</v>
      </c>
      <c r="O60" s="61">
        <v>4</v>
      </c>
      <c r="P60" s="62">
        <f>+VLOOKUP(O60,RESISTENCIA!$C$33:$H$51,6,FALSE)</f>
        <v>12</v>
      </c>
      <c r="Q60" s="31"/>
    </row>
    <row r="61" spans="3:17" x14ac:dyDescent="0.3">
      <c r="C61" s="50" t="s">
        <v>158</v>
      </c>
      <c r="D61" s="39" t="s">
        <v>94</v>
      </c>
      <c r="E61" s="228" t="s">
        <v>373</v>
      </c>
      <c r="F61" s="53">
        <v>15</v>
      </c>
      <c r="G61" s="54">
        <f>+'TG-1 C. S. IE 14741'!J56</f>
        <v>0.2</v>
      </c>
      <c r="H61" s="55">
        <f>G61</f>
        <v>0.2</v>
      </c>
      <c r="I61" s="56">
        <f t="shared" si="3"/>
        <v>1.2626262626262628</v>
      </c>
      <c r="J61" s="57">
        <f>+(I61)*1.25</f>
        <v>1.5782828282828285</v>
      </c>
      <c r="K61" s="58">
        <f>+VLOOKUP(O61,RESISTENCIA!$C$33:$G$51,5,FALSE)</f>
        <v>6.2441212121212121E-3</v>
      </c>
      <c r="L61" s="59">
        <f>K61*J61*F61</f>
        <v>0.14782483930211204</v>
      </c>
      <c r="M61" s="59">
        <f>+M56+L61</f>
        <v>0.14782483930211204</v>
      </c>
      <c r="N61" s="60">
        <f t="shared" si="4"/>
        <v>6.7193108773687296E-4</v>
      </c>
      <c r="O61" s="61">
        <v>4</v>
      </c>
      <c r="P61" s="62">
        <f>+VLOOKUP(O61,RESISTENCIA!$C$33:$H$51,6,FALSE)</f>
        <v>12</v>
      </c>
      <c r="Q61" s="31"/>
    </row>
    <row r="62" spans="3:17" x14ac:dyDescent="0.3">
      <c r="C62" s="50" t="s">
        <v>159</v>
      </c>
      <c r="D62" s="39" t="s">
        <v>95</v>
      </c>
      <c r="E62" s="228" t="s">
        <v>373</v>
      </c>
      <c r="F62" s="53">
        <v>15</v>
      </c>
      <c r="G62" s="54">
        <f>+'TG-1 C. S. IE 14741'!J57</f>
        <v>0.2</v>
      </c>
      <c r="H62" s="55">
        <f>G62</f>
        <v>0.2</v>
      </c>
      <c r="I62" s="56">
        <f t="shared" si="3"/>
        <v>1.2626262626262628</v>
      </c>
      <c r="J62" s="57">
        <f>+(I62)*1.25</f>
        <v>1.5782828282828285</v>
      </c>
      <c r="K62" s="58">
        <f>+VLOOKUP(O62,RESISTENCIA!$C$33:$G$51,5,FALSE)</f>
        <v>6.2441212121212121E-3</v>
      </c>
      <c r="L62" s="59">
        <f>K62*J62*F62</f>
        <v>0.14782483930211204</v>
      </c>
      <c r="M62" s="59">
        <f>+M56+L62</f>
        <v>0.14782483930211204</v>
      </c>
      <c r="N62" s="60">
        <f t="shared" si="4"/>
        <v>6.7193108773687296E-4</v>
      </c>
      <c r="O62" s="61">
        <v>4</v>
      </c>
      <c r="P62" s="62">
        <f>+VLOOKUP(O62,RESISTENCIA!$C$33:$H$51,6,FALSE)</f>
        <v>12</v>
      </c>
      <c r="Q62" s="31"/>
    </row>
    <row r="63" spans="3:17" x14ac:dyDescent="0.3">
      <c r="C63" s="50" t="s">
        <v>160</v>
      </c>
      <c r="D63" s="39" t="s">
        <v>96</v>
      </c>
      <c r="E63" s="228" t="s">
        <v>373</v>
      </c>
      <c r="F63" s="53">
        <v>15</v>
      </c>
      <c r="G63" s="54">
        <f>+'TG-1 C. S. IE 14741'!J58</f>
        <v>0.2</v>
      </c>
      <c r="H63" s="55">
        <f>G63</f>
        <v>0.2</v>
      </c>
      <c r="I63" s="56">
        <f t="shared" si="3"/>
        <v>1.2626262626262628</v>
      </c>
      <c r="J63" s="57">
        <f>+(I63)*1.25</f>
        <v>1.5782828282828285</v>
      </c>
      <c r="K63" s="58">
        <f>+VLOOKUP(O63,RESISTENCIA!$C$33:$G$51,5,FALSE)</f>
        <v>6.2441212121212121E-3</v>
      </c>
      <c r="L63" s="59">
        <f>K63*J63*F63</f>
        <v>0.14782483930211204</v>
      </c>
      <c r="M63" s="59">
        <f>+M56+L63</f>
        <v>0.14782483930211204</v>
      </c>
      <c r="N63" s="60">
        <f t="shared" si="4"/>
        <v>6.7193108773687296E-4</v>
      </c>
      <c r="O63" s="61">
        <v>4</v>
      </c>
      <c r="P63" s="62">
        <f>+VLOOKUP(O63,RESISTENCIA!$C$33:$H$51,6,FALSE)</f>
        <v>12</v>
      </c>
      <c r="Q63" s="31"/>
    </row>
    <row r="64" spans="3:17" x14ac:dyDescent="0.3">
      <c r="C64" s="50" t="s">
        <v>161</v>
      </c>
      <c r="D64" s="39" t="s">
        <v>94</v>
      </c>
      <c r="E64" s="228" t="s">
        <v>373</v>
      </c>
      <c r="F64" s="53">
        <v>15</v>
      </c>
      <c r="G64" s="54">
        <f>+'TG-1 C. S. IE 14741'!J59</f>
        <v>0.4</v>
      </c>
      <c r="H64" s="55">
        <f>G64</f>
        <v>0.4</v>
      </c>
      <c r="I64" s="56">
        <f t="shared" si="3"/>
        <v>2.5252525252525255</v>
      </c>
      <c r="J64" s="57">
        <f>+(I64)*1.25</f>
        <v>3.156565656565657</v>
      </c>
      <c r="K64" s="58">
        <f>+VLOOKUP(O64,RESISTENCIA!$C$33:$G$51,5,FALSE)</f>
        <v>6.2441212121212121E-3</v>
      </c>
      <c r="L64" s="59">
        <f>K64*J64*F64</f>
        <v>0.29564967860422409</v>
      </c>
      <c r="M64" s="59">
        <f>+M56+L64</f>
        <v>0.29564967860422409</v>
      </c>
      <c r="N64" s="60">
        <f t="shared" si="4"/>
        <v>1.3438621754737459E-3</v>
      </c>
      <c r="O64" s="61">
        <v>4</v>
      </c>
      <c r="P64" s="62">
        <f>+VLOOKUP(O64,RESISTENCIA!$C$33:$H$51,6,FALSE)</f>
        <v>12</v>
      </c>
      <c r="Q64" s="31"/>
    </row>
    <row r="65" spans="3:17" ht="15" thickBot="1" x14ac:dyDescent="0.35">
      <c r="C65" s="63"/>
      <c r="D65" s="64"/>
      <c r="E65" s="64"/>
      <c r="F65" s="65"/>
      <c r="G65" s="66"/>
      <c r="H65" s="66"/>
      <c r="I65" s="66"/>
      <c r="J65" s="66"/>
      <c r="K65" s="66"/>
      <c r="L65" s="66"/>
      <c r="M65" s="66"/>
      <c r="N65" s="66"/>
      <c r="O65" s="67"/>
      <c r="P65" s="67"/>
      <c r="Q65" s="68"/>
    </row>
    <row r="66" spans="3:17" x14ac:dyDescent="0.3">
      <c r="C66" s="18"/>
      <c r="D66" s="69"/>
      <c r="E66" s="69"/>
      <c r="F66" s="70"/>
      <c r="G66" s="18"/>
      <c r="H66" s="18"/>
      <c r="I66" s="18"/>
      <c r="J66" s="18"/>
      <c r="K66" s="18"/>
      <c r="L66" s="18"/>
      <c r="M66" s="18"/>
      <c r="N66" s="18"/>
      <c r="O66" s="19"/>
      <c r="P66" s="19"/>
    </row>
    <row r="67" spans="3:17" ht="15" thickBot="1" x14ac:dyDescent="0.35">
      <c r="C67" s="18"/>
      <c r="D67" s="69"/>
      <c r="E67" s="69"/>
      <c r="F67" s="70"/>
      <c r="G67" s="18"/>
      <c r="H67" s="18"/>
      <c r="I67" s="18"/>
      <c r="J67" s="18"/>
      <c r="K67" s="18"/>
      <c r="L67" s="18"/>
      <c r="M67" s="18"/>
      <c r="N67" s="18"/>
      <c r="O67" s="19"/>
      <c r="P67" s="19"/>
    </row>
    <row r="68" spans="3:17" ht="15.75" customHeight="1" thickBot="1" x14ac:dyDescent="0.35">
      <c r="C68" s="71"/>
      <c r="D68" s="72"/>
      <c r="E68" s="168" t="s">
        <v>101</v>
      </c>
      <c r="F68" s="169"/>
      <c r="G68" s="170"/>
      <c r="H68" s="73"/>
      <c r="I68" s="73"/>
      <c r="J68" s="73"/>
      <c r="K68" s="18"/>
      <c r="L68" s="18"/>
      <c r="M68" s="18"/>
      <c r="N68" s="18"/>
      <c r="O68" s="19"/>
      <c r="P68" s="19"/>
    </row>
    <row r="69" spans="3:17" x14ac:dyDescent="0.3">
      <c r="C69" s="71"/>
      <c r="D69" s="72"/>
      <c r="E69" s="30"/>
      <c r="F69" s="74" t="s">
        <v>102</v>
      </c>
      <c r="G69" s="75">
        <v>0.22</v>
      </c>
      <c r="H69" s="76" t="s">
        <v>103</v>
      </c>
      <c r="I69" s="71"/>
      <c r="J69" s="71"/>
      <c r="K69" s="18"/>
      <c r="L69" s="18"/>
      <c r="M69" s="18"/>
      <c r="N69" s="18"/>
      <c r="O69" s="19"/>
      <c r="P69" s="19"/>
    </row>
    <row r="70" spans="3:17" ht="15" thickBot="1" x14ac:dyDescent="0.35">
      <c r="C70" s="71"/>
      <c r="D70" s="72"/>
      <c r="E70" s="63"/>
      <c r="F70" s="79" t="s">
        <v>104</v>
      </c>
      <c r="G70" s="80">
        <v>0.9</v>
      </c>
      <c r="H70" s="78"/>
      <c r="I70" s="72"/>
      <c r="J70" s="72"/>
      <c r="K70" s="18"/>
      <c r="L70" s="18"/>
      <c r="M70" s="18"/>
      <c r="N70" s="18"/>
      <c r="O70" s="19"/>
      <c r="P70" s="19"/>
    </row>
    <row r="72" spans="3:17" ht="15" thickBot="1" x14ac:dyDescent="0.35"/>
    <row r="73" spans="3:17" ht="15" thickBot="1" x14ac:dyDescent="0.35">
      <c r="C73" s="24"/>
      <c r="D73" s="25"/>
      <c r="E73" s="25"/>
      <c r="F73" s="26"/>
      <c r="G73" s="27"/>
      <c r="H73" s="27"/>
      <c r="I73" s="27"/>
      <c r="J73" s="27"/>
      <c r="K73" s="27"/>
      <c r="L73" s="27"/>
      <c r="M73" s="27"/>
      <c r="N73" s="27"/>
      <c r="O73" s="28"/>
      <c r="P73" s="28"/>
      <c r="Q73" s="29"/>
    </row>
    <row r="74" spans="3:17" ht="18.600000000000001" thickBot="1" x14ac:dyDescent="0.35">
      <c r="C74" s="30"/>
      <c r="D74" s="172" t="s">
        <v>372</v>
      </c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4"/>
      <c r="Q74" s="31"/>
    </row>
    <row r="75" spans="3:17" ht="19.5" customHeight="1" thickBot="1" x14ac:dyDescent="0.4">
      <c r="C75" s="30"/>
      <c r="D75" s="175" t="s">
        <v>377</v>
      </c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7"/>
      <c r="Q75" s="31"/>
    </row>
    <row r="76" spans="3:17" ht="15.75" customHeight="1" thickBot="1" x14ac:dyDescent="0.35">
      <c r="C76" s="32"/>
      <c r="D76" s="178" t="s">
        <v>77</v>
      </c>
      <c r="E76" s="180" t="s">
        <v>78</v>
      </c>
      <c r="F76" s="182" t="s">
        <v>79</v>
      </c>
      <c r="G76" s="184" t="s">
        <v>80</v>
      </c>
      <c r="H76" s="185"/>
      <c r="I76" s="186" t="s">
        <v>81</v>
      </c>
      <c r="J76" s="186" t="s">
        <v>82</v>
      </c>
      <c r="K76" s="186" t="s">
        <v>83</v>
      </c>
      <c r="L76" s="187" t="s">
        <v>84</v>
      </c>
      <c r="M76" s="187"/>
      <c r="N76" s="188"/>
      <c r="O76" s="189" t="s">
        <v>85</v>
      </c>
      <c r="P76" s="190"/>
      <c r="Q76" s="31"/>
    </row>
    <row r="77" spans="3:17" ht="31.5" customHeight="1" thickBot="1" x14ac:dyDescent="0.35">
      <c r="C77" s="32"/>
      <c r="D77" s="179"/>
      <c r="E77" s="181"/>
      <c r="F77" s="183"/>
      <c r="G77" s="33" t="s">
        <v>86</v>
      </c>
      <c r="H77" s="34" t="s">
        <v>87</v>
      </c>
      <c r="I77" s="183"/>
      <c r="J77" s="183"/>
      <c r="K77" s="183"/>
      <c r="L77" s="35" t="s">
        <v>88</v>
      </c>
      <c r="M77" s="36" t="s">
        <v>89</v>
      </c>
      <c r="N77" s="33" t="s">
        <v>90</v>
      </c>
      <c r="O77" s="37" t="s">
        <v>91</v>
      </c>
      <c r="P77" s="38" t="s">
        <v>92</v>
      </c>
      <c r="Q77" s="31"/>
    </row>
    <row r="78" spans="3:17" x14ac:dyDescent="0.3">
      <c r="C78" s="30"/>
      <c r="D78" s="39" t="s">
        <v>93</v>
      </c>
      <c r="E78" s="228" t="s">
        <v>373</v>
      </c>
      <c r="F78" s="41">
        <v>0</v>
      </c>
      <c r="G78" s="41">
        <v>0</v>
      </c>
      <c r="H78" s="42">
        <v>0</v>
      </c>
      <c r="I78" s="43">
        <f>+(H78/($G$91*$G$92))*1.25</f>
        <v>0</v>
      </c>
      <c r="J78" s="44">
        <f>+(I78)*1.25</f>
        <v>0</v>
      </c>
      <c r="K78" s="45"/>
      <c r="L78" s="46">
        <v>0</v>
      </c>
      <c r="M78" s="46">
        <f>+L78</f>
        <v>0</v>
      </c>
      <c r="N78" s="47">
        <f>M78/($G$91*1000)</f>
        <v>0</v>
      </c>
      <c r="O78" s="48"/>
      <c r="P78" s="49"/>
      <c r="Q78" s="31"/>
    </row>
    <row r="79" spans="3:17" x14ac:dyDescent="0.3">
      <c r="C79" s="50" t="s">
        <v>154</v>
      </c>
      <c r="D79" s="39" t="s">
        <v>94</v>
      </c>
      <c r="E79" s="228" t="s">
        <v>373</v>
      </c>
      <c r="F79" s="53">
        <v>15</v>
      </c>
      <c r="G79" s="54">
        <f>+'TG-1 C. S. IE 14741'!J66</f>
        <v>0.26879999999999998</v>
      </c>
      <c r="H79" s="55">
        <f>G79</f>
        <v>0.26879999999999998</v>
      </c>
      <c r="I79" s="56">
        <f t="shared" ref="I79:I86" si="5">+(H79/($G$91*$G$92))*1.25</f>
        <v>1.6969696969696968</v>
      </c>
      <c r="J79" s="57">
        <f>+(I79)*1.25</f>
        <v>2.1212121212121211</v>
      </c>
      <c r="K79" s="58">
        <f>+VLOOKUP(O79,RESISTENCIA!$C$33:$G$51,5,FALSE)</f>
        <v>6.2441212121212121E-3</v>
      </c>
      <c r="L79" s="59">
        <f>K79*J79*F79</f>
        <v>0.19867658402203855</v>
      </c>
      <c r="M79" s="59">
        <f>+M78+L79</f>
        <v>0.19867658402203855</v>
      </c>
      <c r="N79" s="60">
        <f t="shared" ref="N79:N86" si="6">M79/($G$91*1000)</f>
        <v>9.0307538191835711E-4</v>
      </c>
      <c r="O79" s="61">
        <v>4</v>
      </c>
      <c r="P79" s="62">
        <f>+VLOOKUP(O79,RESISTENCIA!$C$33:$H$51,6,FALSE)</f>
        <v>12</v>
      </c>
      <c r="Q79" s="31"/>
    </row>
    <row r="80" spans="3:17" x14ac:dyDescent="0.3">
      <c r="C80" s="50" t="s">
        <v>155</v>
      </c>
      <c r="D80" s="39" t="s">
        <v>95</v>
      </c>
      <c r="E80" s="228" t="s">
        <v>373</v>
      </c>
      <c r="F80" s="53">
        <v>15</v>
      </c>
      <c r="G80" s="54">
        <f>+'TG-1 C. S. IE 14741'!J67</f>
        <v>0.26879999999999998</v>
      </c>
      <c r="H80" s="55">
        <f>G80</f>
        <v>0.26879999999999998</v>
      </c>
      <c r="I80" s="56">
        <f t="shared" si="5"/>
        <v>1.6969696969696968</v>
      </c>
      <c r="J80" s="57">
        <f>+(I80)*1.25</f>
        <v>2.1212121212121211</v>
      </c>
      <c r="K80" s="58">
        <f>+VLOOKUP(O80,RESISTENCIA!$C$33:$G$51,5,FALSE)</f>
        <v>6.2441212121212121E-3</v>
      </c>
      <c r="L80" s="59">
        <f>K80*J80*F80</f>
        <v>0.19867658402203855</v>
      </c>
      <c r="M80" s="59">
        <f>+M78+L80</f>
        <v>0.19867658402203855</v>
      </c>
      <c r="N80" s="60">
        <f t="shared" si="6"/>
        <v>9.0307538191835711E-4</v>
      </c>
      <c r="O80" s="61">
        <v>4</v>
      </c>
      <c r="P80" s="62">
        <f>+VLOOKUP(O80,RESISTENCIA!$C$33:$H$51,6,FALSE)</f>
        <v>12</v>
      </c>
      <c r="Q80" s="31"/>
    </row>
    <row r="81" spans="3:17" x14ac:dyDescent="0.3">
      <c r="C81" s="50" t="s">
        <v>156</v>
      </c>
      <c r="D81" s="39" t="s">
        <v>96</v>
      </c>
      <c r="E81" s="228" t="s">
        <v>373</v>
      </c>
      <c r="F81" s="53">
        <v>15</v>
      </c>
      <c r="G81" s="54">
        <f>+'TG-1 C. S. IE 14741'!J68</f>
        <v>0.26879999999999998</v>
      </c>
      <c r="H81" s="55">
        <f>G81</f>
        <v>0.26879999999999998</v>
      </c>
      <c r="I81" s="56">
        <f t="shared" si="5"/>
        <v>1.6969696969696968</v>
      </c>
      <c r="J81" s="57">
        <f>+(I81)*1.25</f>
        <v>2.1212121212121211</v>
      </c>
      <c r="K81" s="58">
        <f>+VLOOKUP(O81,RESISTENCIA!$C$33:$G$51,5,FALSE)</f>
        <v>6.2441212121212121E-3</v>
      </c>
      <c r="L81" s="59">
        <f>K81*J81*F81</f>
        <v>0.19867658402203855</v>
      </c>
      <c r="M81" s="59">
        <f>+M78+L81</f>
        <v>0.19867658402203855</v>
      </c>
      <c r="N81" s="60">
        <f t="shared" si="6"/>
        <v>9.0307538191835711E-4</v>
      </c>
      <c r="O81" s="61">
        <v>4</v>
      </c>
      <c r="P81" s="62">
        <f>+VLOOKUP(O81,RESISTENCIA!$C$33:$H$51,6,FALSE)</f>
        <v>12</v>
      </c>
      <c r="Q81" s="31"/>
    </row>
    <row r="82" spans="3:17" x14ac:dyDescent="0.3">
      <c r="C82" s="50" t="s">
        <v>157</v>
      </c>
      <c r="D82" s="39" t="s">
        <v>94</v>
      </c>
      <c r="E82" s="228" t="s">
        <v>373</v>
      </c>
      <c r="F82" s="53">
        <v>15</v>
      </c>
      <c r="G82" s="54">
        <f>+'TG-1 C. S. IE 14741'!J69</f>
        <v>0.1008</v>
      </c>
      <c r="H82" s="55">
        <f>G82</f>
        <v>0.1008</v>
      </c>
      <c r="I82" s="56">
        <f t="shared" si="5"/>
        <v>0.63636363636363624</v>
      </c>
      <c r="J82" s="57">
        <f>+(I82)*1.25</f>
        <v>0.7954545454545453</v>
      </c>
      <c r="K82" s="58">
        <f>+VLOOKUP(O82,RESISTENCIA!$C$33:$G$51,5,FALSE)</f>
        <v>6.2441212121212121E-3</v>
      </c>
      <c r="L82" s="59">
        <f>K82*J82*F82</f>
        <v>7.4503719008264455E-2</v>
      </c>
      <c r="M82" s="59">
        <f>+M78+L82</f>
        <v>7.4503719008264455E-2</v>
      </c>
      <c r="N82" s="60">
        <f t="shared" si="6"/>
        <v>3.3865326821938389E-4</v>
      </c>
      <c r="O82" s="61">
        <v>4</v>
      </c>
      <c r="P82" s="62">
        <f>+VLOOKUP(O82,RESISTENCIA!$C$33:$H$51,6,FALSE)</f>
        <v>12</v>
      </c>
      <c r="Q82" s="31"/>
    </row>
    <row r="83" spans="3:17" x14ac:dyDescent="0.3">
      <c r="C83" s="50" t="s">
        <v>158</v>
      </c>
      <c r="D83" s="39" t="s">
        <v>94</v>
      </c>
      <c r="E83" s="228" t="s">
        <v>373</v>
      </c>
      <c r="F83" s="53">
        <v>15</v>
      </c>
      <c r="G83" s="54">
        <f>+'TG-1 C. S. IE 14741'!J70</f>
        <v>0.2</v>
      </c>
      <c r="H83" s="55">
        <f>G83</f>
        <v>0.2</v>
      </c>
      <c r="I83" s="56">
        <f t="shared" si="5"/>
        <v>1.2626262626262628</v>
      </c>
      <c r="J83" s="57">
        <f>+(I83)*1.25</f>
        <v>1.5782828282828285</v>
      </c>
      <c r="K83" s="58">
        <f>+VLOOKUP(O83,RESISTENCIA!$C$33:$G$51,5,FALSE)</f>
        <v>6.2441212121212121E-3</v>
      </c>
      <c r="L83" s="59">
        <f>K83*J83*F83</f>
        <v>0.14782483930211204</v>
      </c>
      <c r="M83" s="59">
        <f>+M78+L83</f>
        <v>0.14782483930211204</v>
      </c>
      <c r="N83" s="60">
        <f t="shared" si="6"/>
        <v>6.7193108773687296E-4</v>
      </c>
      <c r="O83" s="61">
        <v>4</v>
      </c>
      <c r="P83" s="62">
        <f>+VLOOKUP(O83,RESISTENCIA!$C$33:$H$51,6,FALSE)</f>
        <v>12</v>
      </c>
      <c r="Q83" s="31"/>
    </row>
    <row r="84" spans="3:17" x14ac:dyDescent="0.3">
      <c r="C84" s="50" t="s">
        <v>159</v>
      </c>
      <c r="D84" s="39" t="s">
        <v>95</v>
      </c>
      <c r="E84" s="228" t="s">
        <v>373</v>
      </c>
      <c r="F84" s="53">
        <v>15</v>
      </c>
      <c r="G84" s="54">
        <f>+'TG-1 C. S. IE 14741'!J71</f>
        <v>0.2</v>
      </c>
      <c r="H84" s="55">
        <f>G84</f>
        <v>0.2</v>
      </c>
      <c r="I84" s="56">
        <f t="shared" si="5"/>
        <v>1.2626262626262628</v>
      </c>
      <c r="J84" s="57">
        <f>+(I84)*1.25</f>
        <v>1.5782828282828285</v>
      </c>
      <c r="K84" s="58">
        <f>+VLOOKUP(O84,RESISTENCIA!$C$33:$G$51,5,FALSE)</f>
        <v>6.2441212121212121E-3</v>
      </c>
      <c r="L84" s="59">
        <f>K84*J84*F84</f>
        <v>0.14782483930211204</v>
      </c>
      <c r="M84" s="59">
        <f>+M78+L84</f>
        <v>0.14782483930211204</v>
      </c>
      <c r="N84" s="60">
        <f t="shared" si="6"/>
        <v>6.7193108773687296E-4</v>
      </c>
      <c r="O84" s="61">
        <v>4</v>
      </c>
      <c r="P84" s="62">
        <f>+VLOOKUP(O84,RESISTENCIA!$C$33:$H$51,6,FALSE)</f>
        <v>12</v>
      </c>
      <c r="Q84" s="31"/>
    </row>
    <row r="85" spans="3:17" x14ac:dyDescent="0.3">
      <c r="C85" s="50" t="s">
        <v>160</v>
      </c>
      <c r="D85" s="39" t="s">
        <v>96</v>
      </c>
      <c r="E85" s="228" t="s">
        <v>373</v>
      </c>
      <c r="F85" s="53">
        <v>15</v>
      </c>
      <c r="G85" s="54">
        <f>+'TG-1 C. S. IE 14741'!J72</f>
        <v>0.2</v>
      </c>
      <c r="H85" s="55">
        <f>G85</f>
        <v>0.2</v>
      </c>
      <c r="I85" s="56">
        <f t="shared" si="5"/>
        <v>1.2626262626262628</v>
      </c>
      <c r="J85" s="57">
        <f>+(I85)*1.25</f>
        <v>1.5782828282828285</v>
      </c>
      <c r="K85" s="58">
        <f>+VLOOKUP(O85,RESISTENCIA!$C$33:$G$51,5,FALSE)</f>
        <v>6.2441212121212121E-3</v>
      </c>
      <c r="L85" s="59">
        <f>K85*J85*F85</f>
        <v>0.14782483930211204</v>
      </c>
      <c r="M85" s="59">
        <f>+M78+L85</f>
        <v>0.14782483930211204</v>
      </c>
      <c r="N85" s="60">
        <f t="shared" si="6"/>
        <v>6.7193108773687296E-4</v>
      </c>
      <c r="O85" s="61">
        <v>4</v>
      </c>
      <c r="P85" s="62">
        <f>+VLOOKUP(O85,RESISTENCIA!$C$33:$H$51,6,FALSE)</f>
        <v>12</v>
      </c>
      <c r="Q85" s="31"/>
    </row>
    <row r="86" spans="3:17" x14ac:dyDescent="0.3">
      <c r="C86" s="50" t="s">
        <v>161</v>
      </c>
      <c r="D86" s="39" t="s">
        <v>94</v>
      </c>
      <c r="E86" s="228" t="s">
        <v>373</v>
      </c>
      <c r="F86" s="53">
        <v>15</v>
      </c>
      <c r="G86" s="54">
        <f>+'TG-1 C. S. IE 14741'!J73</f>
        <v>0.4</v>
      </c>
      <c r="H86" s="55">
        <f>G86</f>
        <v>0.4</v>
      </c>
      <c r="I86" s="56">
        <f t="shared" si="5"/>
        <v>2.5252525252525255</v>
      </c>
      <c r="J86" s="57">
        <f>+(I86)*1.25</f>
        <v>3.156565656565657</v>
      </c>
      <c r="K86" s="58">
        <f>+VLOOKUP(O86,RESISTENCIA!$C$33:$G$51,5,FALSE)</f>
        <v>6.2441212121212121E-3</v>
      </c>
      <c r="L86" s="59">
        <f>K86*J86*F86</f>
        <v>0.29564967860422409</v>
      </c>
      <c r="M86" s="59">
        <f>+M78+L86</f>
        <v>0.29564967860422409</v>
      </c>
      <c r="N86" s="60">
        <f t="shared" si="6"/>
        <v>1.3438621754737459E-3</v>
      </c>
      <c r="O86" s="61">
        <v>4</v>
      </c>
      <c r="P86" s="62">
        <f>+VLOOKUP(O86,RESISTENCIA!$C$33:$H$51,6,FALSE)</f>
        <v>12</v>
      </c>
      <c r="Q86" s="31"/>
    </row>
    <row r="87" spans="3:17" ht="15" thickBot="1" x14ac:dyDescent="0.35">
      <c r="C87" s="63"/>
      <c r="D87" s="64"/>
      <c r="E87" s="64"/>
      <c r="F87" s="65"/>
      <c r="G87" s="66"/>
      <c r="H87" s="66"/>
      <c r="I87" s="66"/>
      <c r="J87" s="66"/>
      <c r="K87" s="66"/>
      <c r="L87" s="66"/>
      <c r="M87" s="66"/>
      <c r="N87" s="66"/>
      <c r="O87" s="67"/>
      <c r="P87" s="67"/>
      <c r="Q87" s="68"/>
    </row>
    <row r="88" spans="3:17" x14ac:dyDescent="0.3">
      <c r="C88" s="18"/>
      <c r="D88" s="69"/>
      <c r="E88" s="69"/>
      <c r="F88" s="70"/>
      <c r="G88" s="18"/>
      <c r="H88" s="18"/>
      <c r="I88" s="18"/>
      <c r="J88" s="18"/>
      <c r="K88" s="18"/>
      <c r="L88" s="18"/>
      <c r="M88" s="18"/>
      <c r="N88" s="18"/>
      <c r="O88" s="19"/>
      <c r="P88" s="19"/>
    </row>
    <row r="89" spans="3:17" ht="15" thickBot="1" x14ac:dyDescent="0.35">
      <c r="C89" s="18"/>
      <c r="D89" s="69"/>
      <c r="E89" s="69"/>
      <c r="F89" s="70"/>
      <c r="G89" s="18"/>
      <c r="H89" s="18"/>
      <c r="I89" s="18"/>
      <c r="J89" s="18"/>
      <c r="K89" s="18"/>
      <c r="L89" s="18"/>
      <c r="M89" s="18"/>
      <c r="N89" s="18"/>
      <c r="O89" s="19"/>
      <c r="P89" s="19"/>
    </row>
    <row r="90" spans="3:17" ht="15.75" customHeight="1" thickBot="1" x14ac:dyDescent="0.35">
      <c r="C90" s="71"/>
      <c r="D90" s="72"/>
      <c r="E90" s="168" t="s">
        <v>101</v>
      </c>
      <c r="F90" s="169"/>
      <c r="G90" s="170"/>
      <c r="H90" s="73"/>
      <c r="I90" s="73"/>
      <c r="J90" s="73"/>
      <c r="K90" s="18"/>
      <c r="L90" s="18"/>
      <c r="M90" s="18"/>
      <c r="N90" s="18"/>
      <c r="O90" s="19"/>
      <c r="P90" s="19"/>
    </row>
    <row r="91" spans="3:17" x14ac:dyDescent="0.3">
      <c r="C91" s="71"/>
      <c r="D91" s="72"/>
      <c r="E91" s="30"/>
      <c r="F91" s="74" t="s">
        <v>102</v>
      </c>
      <c r="G91" s="75">
        <v>0.22</v>
      </c>
      <c r="H91" s="76" t="s">
        <v>103</v>
      </c>
      <c r="I91" s="71"/>
      <c r="J91" s="71"/>
      <c r="K91" s="18"/>
      <c r="L91" s="18"/>
      <c r="M91" s="18"/>
      <c r="N91" s="18"/>
      <c r="O91" s="19"/>
      <c r="P91" s="19"/>
    </row>
    <row r="92" spans="3:17" ht="15" thickBot="1" x14ac:dyDescent="0.35">
      <c r="C92" s="71"/>
      <c r="D92" s="72"/>
      <c r="E92" s="63"/>
      <c r="F92" s="79" t="s">
        <v>104</v>
      </c>
      <c r="G92" s="80">
        <v>0.9</v>
      </c>
      <c r="H92" s="78"/>
      <c r="I92" s="72"/>
      <c r="J92" s="72"/>
      <c r="K92" s="18"/>
      <c r="L92" s="18"/>
      <c r="M92" s="18"/>
      <c r="N92" s="18"/>
      <c r="O92" s="19"/>
      <c r="P92" s="19"/>
    </row>
    <row r="94" spans="3:17" ht="15" thickBot="1" x14ac:dyDescent="0.35"/>
    <row r="95" spans="3:17" ht="15" thickBot="1" x14ac:dyDescent="0.35">
      <c r="C95" s="24"/>
      <c r="D95" s="25"/>
      <c r="E95" s="25"/>
      <c r="F95" s="26"/>
      <c r="G95" s="27"/>
      <c r="H95" s="27"/>
      <c r="I95" s="27"/>
      <c r="J95" s="27"/>
      <c r="K95" s="27"/>
      <c r="L95" s="27"/>
      <c r="M95" s="27"/>
      <c r="N95" s="27"/>
      <c r="O95" s="28"/>
      <c r="P95" s="28"/>
      <c r="Q95" s="29"/>
    </row>
    <row r="96" spans="3:17" ht="18.600000000000001" thickBot="1" x14ac:dyDescent="0.35">
      <c r="C96" s="30"/>
      <c r="D96" s="172" t="s">
        <v>372</v>
      </c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4"/>
      <c r="Q96" s="31"/>
    </row>
    <row r="97" spans="3:17" ht="19.5" customHeight="1" thickBot="1" x14ac:dyDescent="0.4">
      <c r="C97" s="30"/>
      <c r="D97" s="175" t="s">
        <v>378</v>
      </c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7"/>
      <c r="Q97" s="31"/>
    </row>
    <row r="98" spans="3:17" ht="15.75" customHeight="1" thickBot="1" x14ac:dyDescent="0.35">
      <c r="C98" s="32"/>
      <c r="D98" s="178" t="s">
        <v>77</v>
      </c>
      <c r="E98" s="180" t="s">
        <v>78</v>
      </c>
      <c r="F98" s="182" t="s">
        <v>79</v>
      </c>
      <c r="G98" s="184" t="s">
        <v>80</v>
      </c>
      <c r="H98" s="185"/>
      <c r="I98" s="186" t="s">
        <v>81</v>
      </c>
      <c r="J98" s="186" t="s">
        <v>82</v>
      </c>
      <c r="K98" s="186" t="s">
        <v>83</v>
      </c>
      <c r="L98" s="187" t="s">
        <v>84</v>
      </c>
      <c r="M98" s="187"/>
      <c r="N98" s="188"/>
      <c r="O98" s="189" t="s">
        <v>85</v>
      </c>
      <c r="P98" s="190"/>
      <c r="Q98" s="31"/>
    </row>
    <row r="99" spans="3:17" ht="31.5" customHeight="1" thickBot="1" x14ac:dyDescent="0.35">
      <c r="C99" s="32"/>
      <c r="D99" s="179"/>
      <c r="E99" s="181"/>
      <c r="F99" s="183"/>
      <c r="G99" s="33" t="s">
        <v>86</v>
      </c>
      <c r="H99" s="34" t="s">
        <v>87</v>
      </c>
      <c r="I99" s="183"/>
      <c r="J99" s="183"/>
      <c r="K99" s="183"/>
      <c r="L99" s="35" t="s">
        <v>88</v>
      </c>
      <c r="M99" s="36" t="s">
        <v>89</v>
      </c>
      <c r="N99" s="33" t="s">
        <v>90</v>
      </c>
      <c r="O99" s="37" t="s">
        <v>91</v>
      </c>
      <c r="P99" s="38" t="s">
        <v>92</v>
      </c>
      <c r="Q99" s="31"/>
    </row>
    <row r="100" spans="3:17" x14ac:dyDescent="0.3">
      <c r="C100" s="30"/>
      <c r="D100" s="39" t="s">
        <v>93</v>
      </c>
      <c r="E100" s="228" t="s">
        <v>373</v>
      </c>
      <c r="F100" s="41">
        <v>0</v>
      </c>
      <c r="G100" s="41">
        <v>0</v>
      </c>
      <c r="H100" s="42">
        <v>0</v>
      </c>
      <c r="I100" s="43">
        <f>+(H100/($G$113*$G$114))*1.25</f>
        <v>0</v>
      </c>
      <c r="J100" s="44">
        <f>+(I100)*1.25</f>
        <v>0</v>
      </c>
      <c r="K100" s="45"/>
      <c r="L100" s="46">
        <v>0</v>
      </c>
      <c r="M100" s="46">
        <f>+L100</f>
        <v>0</v>
      </c>
      <c r="N100" s="47">
        <f>M100/($G$113*1000)</f>
        <v>0</v>
      </c>
      <c r="O100" s="48"/>
      <c r="P100" s="49"/>
      <c r="Q100" s="31"/>
    </row>
    <row r="101" spans="3:17" x14ac:dyDescent="0.3">
      <c r="C101" s="50" t="s">
        <v>154</v>
      </c>
      <c r="D101" s="39" t="s">
        <v>94</v>
      </c>
      <c r="E101" s="228" t="s">
        <v>373</v>
      </c>
      <c r="F101" s="53">
        <v>15</v>
      </c>
      <c r="G101" s="54">
        <f>+'TG-1 C. S. IE 14741'!J80</f>
        <v>0.26879999999999998</v>
      </c>
      <c r="H101" s="55">
        <f>G101</f>
        <v>0.26879999999999998</v>
      </c>
      <c r="I101" s="56">
        <f t="shared" ref="I101:I108" si="7">+(H101/($G$113*$G$114))*1.25</f>
        <v>1.6969696969696968</v>
      </c>
      <c r="J101" s="57">
        <f>+(I101)*1.25</f>
        <v>2.1212121212121211</v>
      </c>
      <c r="K101" s="58">
        <f>+VLOOKUP(O101,RESISTENCIA!$C$33:$G$51,5,FALSE)</f>
        <v>6.2441212121212121E-3</v>
      </c>
      <c r="L101" s="59">
        <f>K101*J101*F101</f>
        <v>0.19867658402203855</v>
      </c>
      <c r="M101" s="59">
        <f>+M100+L101</f>
        <v>0.19867658402203855</v>
      </c>
      <c r="N101" s="60">
        <f t="shared" ref="N101:N108" si="8">M101/($G$113*1000)</f>
        <v>9.0307538191835711E-4</v>
      </c>
      <c r="O101" s="61">
        <v>4</v>
      </c>
      <c r="P101" s="62">
        <f>+VLOOKUP(O101,RESISTENCIA!$C$33:$H$51,6,FALSE)</f>
        <v>12</v>
      </c>
      <c r="Q101" s="31"/>
    </row>
    <row r="102" spans="3:17" x14ac:dyDescent="0.3">
      <c r="C102" s="50" t="s">
        <v>155</v>
      </c>
      <c r="D102" s="39" t="s">
        <v>95</v>
      </c>
      <c r="E102" s="228" t="s">
        <v>373</v>
      </c>
      <c r="F102" s="53">
        <v>15</v>
      </c>
      <c r="G102" s="54">
        <f>+'TG-1 C. S. IE 14741'!J81</f>
        <v>0.26879999999999998</v>
      </c>
      <c r="H102" s="55">
        <f>G102</f>
        <v>0.26879999999999998</v>
      </c>
      <c r="I102" s="56">
        <f t="shared" si="7"/>
        <v>1.6969696969696968</v>
      </c>
      <c r="J102" s="57">
        <f>+(I102)*1.25</f>
        <v>2.1212121212121211</v>
      </c>
      <c r="K102" s="58">
        <f>+VLOOKUP(O102,RESISTENCIA!$C$33:$G$51,5,FALSE)</f>
        <v>6.2441212121212121E-3</v>
      </c>
      <c r="L102" s="59">
        <f>K102*J102*F102</f>
        <v>0.19867658402203855</v>
      </c>
      <c r="M102" s="59">
        <f>+M100+L102</f>
        <v>0.19867658402203855</v>
      </c>
      <c r="N102" s="60">
        <f t="shared" si="8"/>
        <v>9.0307538191835711E-4</v>
      </c>
      <c r="O102" s="61">
        <v>4</v>
      </c>
      <c r="P102" s="62">
        <f>+VLOOKUP(O102,RESISTENCIA!$C$33:$H$51,6,FALSE)</f>
        <v>12</v>
      </c>
      <c r="Q102" s="31"/>
    </row>
    <row r="103" spans="3:17" x14ac:dyDescent="0.3">
      <c r="C103" s="50" t="s">
        <v>156</v>
      </c>
      <c r="D103" s="39" t="s">
        <v>96</v>
      </c>
      <c r="E103" s="228" t="s">
        <v>373</v>
      </c>
      <c r="F103" s="53">
        <v>15</v>
      </c>
      <c r="G103" s="54">
        <f>+'TG-1 C. S. IE 14741'!J82</f>
        <v>0.26879999999999998</v>
      </c>
      <c r="H103" s="55">
        <f>G103</f>
        <v>0.26879999999999998</v>
      </c>
      <c r="I103" s="56">
        <f t="shared" si="7"/>
        <v>1.6969696969696968</v>
      </c>
      <c r="J103" s="57">
        <f>+(I103)*1.25</f>
        <v>2.1212121212121211</v>
      </c>
      <c r="K103" s="58">
        <f>+VLOOKUP(O103,RESISTENCIA!$C$33:$G$51,5,FALSE)</f>
        <v>6.2441212121212121E-3</v>
      </c>
      <c r="L103" s="59">
        <f>K103*J103*F103</f>
        <v>0.19867658402203855</v>
      </c>
      <c r="M103" s="59">
        <f>+M100+L103</f>
        <v>0.19867658402203855</v>
      </c>
      <c r="N103" s="60">
        <f t="shared" si="8"/>
        <v>9.0307538191835711E-4</v>
      </c>
      <c r="O103" s="61">
        <v>4</v>
      </c>
      <c r="P103" s="62">
        <f>+VLOOKUP(O103,RESISTENCIA!$C$33:$H$51,6,FALSE)</f>
        <v>12</v>
      </c>
      <c r="Q103" s="31"/>
    </row>
    <row r="104" spans="3:17" x14ac:dyDescent="0.3">
      <c r="C104" s="50" t="s">
        <v>157</v>
      </c>
      <c r="D104" s="39" t="s">
        <v>94</v>
      </c>
      <c r="E104" s="228" t="s">
        <v>373</v>
      </c>
      <c r="F104" s="53">
        <v>15</v>
      </c>
      <c r="G104" s="54">
        <f>+'TG-1 C. S. IE 14741'!J83</f>
        <v>0.1008</v>
      </c>
      <c r="H104" s="55">
        <f>G104</f>
        <v>0.1008</v>
      </c>
      <c r="I104" s="56">
        <f t="shared" si="7"/>
        <v>0.63636363636363624</v>
      </c>
      <c r="J104" s="57">
        <f>+(I104)*1.25</f>
        <v>0.7954545454545453</v>
      </c>
      <c r="K104" s="58">
        <f>+VLOOKUP(O104,RESISTENCIA!$C$33:$G$51,5,FALSE)</f>
        <v>6.2441212121212121E-3</v>
      </c>
      <c r="L104" s="59">
        <f>K104*J104*F104</f>
        <v>7.4503719008264455E-2</v>
      </c>
      <c r="M104" s="59">
        <f>+M100+L104</f>
        <v>7.4503719008264455E-2</v>
      </c>
      <c r="N104" s="60">
        <f t="shared" si="8"/>
        <v>3.3865326821938389E-4</v>
      </c>
      <c r="O104" s="61">
        <v>4</v>
      </c>
      <c r="P104" s="62">
        <f>+VLOOKUP(O104,RESISTENCIA!$C$33:$H$51,6,FALSE)</f>
        <v>12</v>
      </c>
      <c r="Q104" s="31"/>
    </row>
    <row r="105" spans="3:17" x14ac:dyDescent="0.3">
      <c r="C105" s="50" t="s">
        <v>158</v>
      </c>
      <c r="D105" s="39" t="s">
        <v>94</v>
      </c>
      <c r="E105" s="228" t="s">
        <v>373</v>
      </c>
      <c r="F105" s="53">
        <v>15</v>
      </c>
      <c r="G105" s="54">
        <f>+'TG-1 C. S. IE 14741'!J84</f>
        <v>0.2</v>
      </c>
      <c r="H105" s="55">
        <f>G105</f>
        <v>0.2</v>
      </c>
      <c r="I105" s="56">
        <f t="shared" si="7"/>
        <v>1.2626262626262628</v>
      </c>
      <c r="J105" s="57">
        <f>+(I105)*1.25</f>
        <v>1.5782828282828285</v>
      </c>
      <c r="K105" s="58">
        <f>+VLOOKUP(O105,RESISTENCIA!$C$33:$G$51,5,FALSE)</f>
        <v>6.2441212121212121E-3</v>
      </c>
      <c r="L105" s="59">
        <f>K105*J105*F105</f>
        <v>0.14782483930211204</v>
      </c>
      <c r="M105" s="59">
        <f>+M100+L105</f>
        <v>0.14782483930211204</v>
      </c>
      <c r="N105" s="60">
        <f t="shared" si="8"/>
        <v>6.7193108773687296E-4</v>
      </c>
      <c r="O105" s="61">
        <v>4</v>
      </c>
      <c r="P105" s="62">
        <f>+VLOOKUP(O105,RESISTENCIA!$C$33:$H$51,6,FALSE)</f>
        <v>12</v>
      </c>
      <c r="Q105" s="31"/>
    </row>
    <row r="106" spans="3:17" x14ac:dyDescent="0.3">
      <c r="C106" s="50" t="s">
        <v>159</v>
      </c>
      <c r="D106" s="39" t="s">
        <v>95</v>
      </c>
      <c r="E106" s="228" t="s">
        <v>373</v>
      </c>
      <c r="F106" s="53">
        <v>15</v>
      </c>
      <c r="G106" s="54">
        <f>+'TG-1 C. S. IE 14741'!J85</f>
        <v>0.2</v>
      </c>
      <c r="H106" s="55">
        <f>G106</f>
        <v>0.2</v>
      </c>
      <c r="I106" s="56">
        <f t="shared" si="7"/>
        <v>1.2626262626262628</v>
      </c>
      <c r="J106" s="57">
        <f>+(I106)*1.25</f>
        <v>1.5782828282828285</v>
      </c>
      <c r="K106" s="58">
        <f>+VLOOKUP(O106,RESISTENCIA!$C$33:$G$51,5,FALSE)</f>
        <v>6.2441212121212121E-3</v>
      </c>
      <c r="L106" s="59">
        <f>K106*J106*F106</f>
        <v>0.14782483930211204</v>
      </c>
      <c r="M106" s="59">
        <f>+M100+L106</f>
        <v>0.14782483930211204</v>
      </c>
      <c r="N106" s="60">
        <f t="shared" si="8"/>
        <v>6.7193108773687296E-4</v>
      </c>
      <c r="O106" s="61">
        <v>4</v>
      </c>
      <c r="P106" s="62">
        <f>+VLOOKUP(O106,RESISTENCIA!$C$33:$H$51,6,FALSE)</f>
        <v>12</v>
      </c>
      <c r="Q106" s="31"/>
    </row>
    <row r="107" spans="3:17" x14ac:dyDescent="0.3">
      <c r="C107" s="50" t="s">
        <v>160</v>
      </c>
      <c r="D107" s="39" t="s">
        <v>96</v>
      </c>
      <c r="E107" s="228" t="s">
        <v>373</v>
      </c>
      <c r="F107" s="53">
        <v>15</v>
      </c>
      <c r="G107" s="54">
        <f>+'TG-1 C. S. IE 14741'!J86</f>
        <v>0.2</v>
      </c>
      <c r="H107" s="55">
        <f>G107</f>
        <v>0.2</v>
      </c>
      <c r="I107" s="56">
        <f t="shared" si="7"/>
        <v>1.2626262626262628</v>
      </c>
      <c r="J107" s="57">
        <f>+(I107)*1.25</f>
        <v>1.5782828282828285</v>
      </c>
      <c r="K107" s="58">
        <f>+VLOOKUP(O107,RESISTENCIA!$C$33:$G$51,5,FALSE)</f>
        <v>6.2441212121212121E-3</v>
      </c>
      <c r="L107" s="59">
        <f>K107*J107*F107</f>
        <v>0.14782483930211204</v>
      </c>
      <c r="M107" s="59">
        <f>+M100+L107</f>
        <v>0.14782483930211204</v>
      </c>
      <c r="N107" s="60">
        <f t="shared" si="8"/>
        <v>6.7193108773687296E-4</v>
      </c>
      <c r="O107" s="61">
        <v>4</v>
      </c>
      <c r="P107" s="62">
        <f>+VLOOKUP(O107,RESISTENCIA!$C$33:$H$51,6,FALSE)</f>
        <v>12</v>
      </c>
      <c r="Q107" s="31"/>
    </row>
    <row r="108" spans="3:17" x14ac:dyDescent="0.3">
      <c r="C108" s="50" t="s">
        <v>161</v>
      </c>
      <c r="D108" s="39" t="s">
        <v>94</v>
      </c>
      <c r="E108" s="228" t="s">
        <v>373</v>
      </c>
      <c r="F108" s="53">
        <v>15</v>
      </c>
      <c r="G108" s="54">
        <f>+'TG-1 C. S. IE 14741'!J87</f>
        <v>0.4</v>
      </c>
      <c r="H108" s="55">
        <f>G108</f>
        <v>0.4</v>
      </c>
      <c r="I108" s="56">
        <f t="shared" si="7"/>
        <v>2.5252525252525255</v>
      </c>
      <c r="J108" s="57">
        <f>+(I108)*1.25</f>
        <v>3.156565656565657</v>
      </c>
      <c r="K108" s="58">
        <f>+VLOOKUP(O108,RESISTENCIA!$C$33:$G$51,5,FALSE)</f>
        <v>6.2441212121212121E-3</v>
      </c>
      <c r="L108" s="59">
        <f>K108*J108*F108</f>
        <v>0.29564967860422409</v>
      </c>
      <c r="M108" s="59">
        <f>+M100+L108</f>
        <v>0.29564967860422409</v>
      </c>
      <c r="N108" s="60">
        <f t="shared" si="8"/>
        <v>1.3438621754737459E-3</v>
      </c>
      <c r="O108" s="61">
        <v>4</v>
      </c>
      <c r="P108" s="62">
        <f>+VLOOKUP(O108,RESISTENCIA!$C$33:$H$51,6,FALSE)</f>
        <v>12</v>
      </c>
      <c r="Q108" s="31"/>
    </row>
    <row r="109" spans="3:17" ht="15" thickBot="1" x14ac:dyDescent="0.35">
      <c r="C109" s="63"/>
      <c r="D109" s="64"/>
      <c r="E109" s="64"/>
      <c r="F109" s="65"/>
      <c r="G109" s="66"/>
      <c r="H109" s="66"/>
      <c r="I109" s="66"/>
      <c r="J109" s="66"/>
      <c r="K109" s="66"/>
      <c r="L109" s="66"/>
      <c r="M109" s="66"/>
      <c r="N109" s="66"/>
      <c r="O109" s="67"/>
      <c r="P109" s="67"/>
      <c r="Q109" s="68"/>
    </row>
    <row r="110" spans="3:17" x14ac:dyDescent="0.3">
      <c r="C110" s="18"/>
      <c r="D110" s="69"/>
      <c r="E110" s="69"/>
      <c r="F110" s="70"/>
      <c r="G110" s="18"/>
      <c r="H110" s="18"/>
      <c r="I110" s="18"/>
      <c r="J110" s="18"/>
      <c r="K110" s="18"/>
      <c r="L110" s="18"/>
      <c r="M110" s="18"/>
      <c r="N110" s="18"/>
      <c r="O110" s="19"/>
      <c r="P110" s="19"/>
    </row>
    <row r="111" spans="3:17" ht="15" thickBot="1" x14ac:dyDescent="0.35">
      <c r="C111" s="18"/>
      <c r="D111" s="69"/>
      <c r="E111" s="69"/>
      <c r="F111" s="70"/>
      <c r="G111" s="18"/>
      <c r="H111" s="18"/>
      <c r="I111" s="18"/>
      <c r="J111" s="18"/>
      <c r="K111" s="18"/>
      <c r="L111" s="18"/>
      <c r="M111" s="18"/>
      <c r="N111" s="18"/>
      <c r="O111" s="19"/>
      <c r="P111" s="19"/>
    </row>
    <row r="112" spans="3:17" ht="15.75" customHeight="1" thickBot="1" x14ac:dyDescent="0.35">
      <c r="C112" s="71"/>
      <c r="D112" s="72"/>
      <c r="E112" s="168" t="s">
        <v>101</v>
      </c>
      <c r="F112" s="169"/>
      <c r="G112" s="170"/>
      <c r="H112" s="73"/>
      <c r="I112" s="73"/>
      <c r="J112" s="73"/>
      <c r="K112" s="18"/>
      <c r="L112" s="18"/>
      <c r="M112" s="18"/>
      <c r="N112" s="18"/>
      <c r="O112" s="19"/>
      <c r="P112" s="19"/>
    </row>
    <row r="113" spans="3:17" x14ac:dyDescent="0.3">
      <c r="C113" s="71"/>
      <c r="D113" s="72"/>
      <c r="E113" s="30"/>
      <c r="F113" s="74" t="s">
        <v>102</v>
      </c>
      <c r="G113" s="75">
        <v>0.22</v>
      </c>
      <c r="H113" s="76" t="s">
        <v>103</v>
      </c>
      <c r="I113" s="71"/>
      <c r="J113" s="71"/>
      <c r="K113" s="18"/>
      <c r="L113" s="18"/>
      <c r="M113" s="18"/>
      <c r="N113" s="18"/>
      <c r="O113" s="19"/>
      <c r="P113" s="19"/>
    </row>
    <row r="114" spans="3:17" ht="15" thickBot="1" x14ac:dyDescent="0.35">
      <c r="C114" s="71"/>
      <c r="D114" s="72"/>
      <c r="E114" s="63"/>
      <c r="F114" s="79" t="s">
        <v>104</v>
      </c>
      <c r="G114" s="80">
        <v>0.9</v>
      </c>
      <c r="H114" s="78"/>
      <c r="I114" s="72"/>
      <c r="J114" s="72"/>
      <c r="K114" s="18"/>
      <c r="L114" s="18"/>
      <c r="M114" s="18"/>
      <c r="N114" s="18"/>
      <c r="O114" s="19"/>
      <c r="P114" s="19"/>
    </row>
    <row r="116" spans="3:17" ht="15" thickBot="1" x14ac:dyDescent="0.35"/>
    <row r="117" spans="3:17" ht="15" thickBot="1" x14ac:dyDescent="0.35">
      <c r="C117" s="24"/>
      <c r="D117" s="25"/>
      <c r="E117" s="25"/>
      <c r="F117" s="26"/>
      <c r="G117" s="27"/>
      <c r="H117" s="27"/>
      <c r="I117" s="27"/>
      <c r="J117" s="27"/>
      <c r="K117" s="27"/>
      <c r="L117" s="27"/>
      <c r="M117" s="27"/>
      <c r="N117" s="27"/>
      <c r="O117" s="28"/>
      <c r="P117" s="28"/>
      <c r="Q117" s="29"/>
    </row>
    <row r="118" spans="3:17" ht="18.600000000000001" thickBot="1" x14ac:dyDescent="0.35">
      <c r="C118" s="30"/>
      <c r="D118" s="172" t="s">
        <v>372</v>
      </c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4"/>
      <c r="Q118" s="31"/>
    </row>
    <row r="119" spans="3:17" ht="19.5" customHeight="1" thickBot="1" x14ac:dyDescent="0.4">
      <c r="C119" s="30"/>
      <c r="D119" s="175" t="s">
        <v>379</v>
      </c>
      <c r="E119" s="176"/>
      <c r="F119" s="176"/>
      <c r="G119" s="176"/>
      <c r="H119" s="176"/>
      <c r="I119" s="176"/>
      <c r="J119" s="176"/>
      <c r="K119" s="176"/>
      <c r="L119" s="176"/>
      <c r="M119" s="176"/>
      <c r="N119" s="176"/>
      <c r="O119" s="176"/>
      <c r="P119" s="177"/>
      <c r="Q119" s="31"/>
    </row>
    <row r="120" spans="3:17" ht="15.75" customHeight="1" thickBot="1" x14ac:dyDescent="0.35">
      <c r="C120" s="32"/>
      <c r="D120" s="178" t="s">
        <v>77</v>
      </c>
      <c r="E120" s="180" t="s">
        <v>78</v>
      </c>
      <c r="F120" s="182" t="s">
        <v>79</v>
      </c>
      <c r="G120" s="184" t="s">
        <v>80</v>
      </c>
      <c r="H120" s="185"/>
      <c r="I120" s="186" t="s">
        <v>81</v>
      </c>
      <c r="J120" s="186" t="s">
        <v>82</v>
      </c>
      <c r="K120" s="186" t="s">
        <v>83</v>
      </c>
      <c r="L120" s="187" t="s">
        <v>84</v>
      </c>
      <c r="M120" s="187"/>
      <c r="N120" s="188"/>
      <c r="O120" s="189" t="s">
        <v>85</v>
      </c>
      <c r="P120" s="190"/>
      <c r="Q120" s="31"/>
    </row>
    <row r="121" spans="3:17" ht="31.5" customHeight="1" thickBot="1" x14ac:dyDescent="0.35">
      <c r="C121" s="32"/>
      <c r="D121" s="179"/>
      <c r="E121" s="181"/>
      <c r="F121" s="183"/>
      <c r="G121" s="33" t="s">
        <v>86</v>
      </c>
      <c r="H121" s="34" t="s">
        <v>87</v>
      </c>
      <c r="I121" s="183"/>
      <c r="J121" s="183"/>
      <c r="K121" s="183"/>
      <c r="L121" s="35" t="s">
        <v>88</v>
      </c>
      <c r="M121" s="36" t="s">
        <v>89</v>
      </c>
      <c r="N121" s="33" t="s">
        <v>90</v>
      </c>
      <c r="O121" s="37" t="s">
        <v>91</v>
      </c>
      <c r="P121" s="38" t="s">
        <v>92</v>
      </c>
      <c r="Q121" s="31"/>
    </row>
    <row r="122" spans="3:17" x14ac:dyDescent="0.3">
      <c r="C122" s="30"/>
      <c r="D122" s="39" t="s">
        <v>93</v>
      </c>
      <c r="E122" s="228" t="s">
        <v>373</v>
      </c>
      <c r="F122" s="41">
        <v>0</v>
      </c>
      <c r="G122" s="41">
        <v>0</v>
      </c>
      <c r="H122" s="42">
        <v>0</v>
      </c>
      <c r="I122" s="43">
        <f>+(H122/($G$131*$G$132))*1.25</f>
        <v>0</v>
      </c>
      <c r="J122" s="44">
        <f>+(I122)*1.25</f>
        <v>0</v>
      </c>
      <c r="K122" s="45"/>
      <c r="L122" s="46">
        <v>0</v>
      </c>
      <c r="M122" s="46">
        <f>+L122</f>
        <v>0</v>
      </c>
      <c r="N122" s="47">
        <f>M122/($G$131*1000)</f>
        <v>0</v>
      </c>
      <c r="O122" s="48"/>
      <c r="P122" s="49"/>
      <c r="Q122" s="31"/>
    </row>
    <row r="123" spans="3:17" x14ac:dyDescent="0.3">
      <c r="C123" s="50" t="s">
        <v>157</v>
      </c>
      <c r="D123" s="39" t="s">
        <v>94</v>
      </c>
      <c r="E123" s="228" t="s">
        <v>373</v>
      </c>
      <c r="F123" s="53">
        <v>15</v>
      </c>
      <c r="G123" s="54">
        <f>+'TG-1 C. S. IE 14741'!J97</f>
        <v>6.7199999999999996E-2</v>
      </c>
      <c r="H123" s="55">
        <f>G123</f>
        <v>6.7199999999999996E-2</v>
      </c>
      <c r="I123" s="56">
        <f t="shared" ref="I123:I126" si="9">+(H123/($G$131*$G$132))*1.25</f>
        <v>0.4242424242424242</v>
      </c>
      <c r="J123" s="57">
        <f>+(I123)*1.25</f>
        <v>0.53030303030303028</v>
      </c>
      <c r="K123" s="58">
        <f>+VLOOKUP(O123,RESISTENCIA!$C$33:$G$51,5,FALSE)</f>
        <v>6.2441212121212121E-3</v>
      </c>
      <c r="L123" s="59">
        <f>K123*J123*F123</f>
        <v>4.9669146005509639E-2</v>
      </c>
      <c r="M123" s="59">
        <f>+M122+L123</f>
        <v>4.9669146005509639E-2</v>
      </c>
      <c r="N123" s="60">
        <f t="shared" ref="N123:N126" si="10">M123/($G$131*1000)</f>
        <v>2.2576884547958928E-4</v>
      </c>
      <c r="O123" s="61">
        <v>4</v>
      </c>
      <c r="P123" s="62">
        <f>+VLOOKUP(O123,RESISTENCIA!$C$33:$H$51,6,FALSE)</f>
        <v>12</v>
      </c>
      <c r="Q123" s="31"/>
    </row>
    <row r="124" spans="3:17" x14ac:dyDescent="0.3">
      <c r="C124" s="50" t="s">
        <v>158</v>
      </c>
      <c r="D124" s="39" t="s">
        <v>95</v>
      </c>
      <c r="E124" s="228" t="s">
        <v>373</v>
      </c>
      <c r="F124" s="53">
        <v>15</v>
      </c>
      <c r="G124" s="54">
        <f>+'TG-1 C. S. IE 14741'!J98</f>
        <v>6.7199999999999996E-2</v>
      </c>
      <c r="H124" s="55">
        <f>G124</f>
        <v>6.7199999999999996E-2</v>
      </c>
      <c r="I124" s="56">
        <f t="shared" si="9"/>
        <v>0.4242424242424242</v>
      </c>
      <c r="J124" s="57">
        <f>+(I124)*1.25</f>
        <v>0.53030303030303028</v>
      </c>
      <c r="K124" s="58">
        <f>+VLOOKUP(O124,RESISTENCIA!$C$33:$G$51,5,FALSE)</f>
        <v>6.2441212121212121E-3</v>
      </c>
      <c r="L124" s="59">
        <f>K124*J124*F124</f>
        <v>4.9669146005509639E-2</v>
      </c>
      <c r="M124" s="59">
        <f>+M122+L124</f>
        <v>4.9669146005509639E-2</v>
      </c>
      <c r="N124" s="60">
        <f t="shared" si="10"/>
        <v>2.2576884547958928E-4</v>
      </c>
      <c r="O124" s="61">
        <v>4</v>
      </c>
      <c r="P124" s="62">
        <f>+VLOOKUP(O124,RESISTENCIA!$C$33:$H$51,6,FALSE)</f>
        <v>12</v>
      </c>
      <c r="Q124" s="31"/>
    </row>
    <row r="125" spans="3:17" x14ac:dyDescent="0.3">
      <c r="C125" s="50" t="s">
        <v>159</v>
      </c>
      <c r="D125" s="39" t="s">
        <v>96</v>
      </c>
      <c r="E125" s="228" t="s">
        <v>373</v>
      </c>
      <c r="F125" s="53">
        <v>15</v>
      </c>
      <c r="G125" s="54">
        <f>+'TG-1 C. S. IE 14741'!J99</f>
        <v>3.3599999999999998E-2</v>
      </c>
      <c r="H125" s="55">
        <f>G125</f>
        <v>3.3599999999999998E-2</v>
      </c>
      <c r="I125" s="56">
        <f t="shared" si="9"/>
        <v>0.2121212121212121</v>
      </c>
      <c r="J125" s="57">
        <f>+(I125)*1.25</f>
        <v>0.26515151515151514</v>
      </c>
      <c r="K125" s="58">
        <f>+VLOOKUP(O125,RESISTENCIA!$C$33:$G$51,5,FALSE)</f>
        <v>6.2441212121212121E-3</v>
      </c>
      <c r="L125" s="59">
        <f>K125*J125*F125</f>
        <v>2.4834573002754819E-2</v>
      </c>
      <c r="M125" s="59">
        <f>+M122+L125</f>
        <v>2.4834573002754819E-2</v>
      </c>
      <c r="N125" s="60">
        <f t="shared" si="10"/>
        <v>1.1288442273979464E-4</v>
      </c>
      <c r="O125" s="61">
        <v>4</v>
      </c>
      <c r="P125" s="62">
        <f>+VLOOKUP(O125,RESISTENCIA!$C$33:$H$51,6,FALSE)</f>
        <v>12</v>
      </c>
      <c r="Q125" s="31"/>
    </row>
    <row r="126" spans="3:17" x14ac:dyDescent="0.3">
      <c r="C126" s="50" t="s">
        <v>160</v>
      </c>
      <c r="D126" s="39" t="s">
        <v>94</v>
      </c>
      <c r="E126" s="228" t="s">
        <v>373</v>
      </c>
      <c r="F126" s="53">
        <v>15</v>
      </c>
      <c r="G126" s="54">
        <f>+'TG-1 C. S. IE 14741'!J100</f>
        <v>0.05</v>
      </c>
      <c r="H126" s="55">
        <f>G126</f>
        <v>0.05</v>
      </c>
      <c r="I126" s="56">
        <f t="shared" si="9"/>
        <v>0.31565656565656569</v>
      </c>
      <c r="J126" s="57">
        <f>+(I126)*1.25</f>
        <v>0.39457070707070713</v>
      </c>
      <c r="K126" s="58">
        <f>+VLOOKUP(O126,RESISTENCIA!$C$33:$G$51,5,FALSE)</f>
        <v>6.2441212121212121E-3</v>
      </c>
      <c r="L126" s="59">
        <f>K126*J126*F126</f>
        <v>3.6956209825528011E-2</v>
      </c>
      <c r="M126" s="59">
        <f>+M122+L126</f>
        <v>3.6956209825528011E-2</v>
      </c>
      <c r="N126" s="60">
        <f t="shared" si="10"/>
        <v>1.6798277193421824E-4</v>
      </c>
      <c r="O126" s="61">
        <v>4</v>
      </c>
      <c r="P126" s="62">
        <f>+VLOOKUP(O126,RESISTENCIA!$C$33:$H$51,6,FALSE)</f>
        <v>12</v>
      </c>
      <c r="Q126" s="31"/>
    </row>
    <row r="127" spans="3:17" ht="15" thickBot="1" x14ac:dyDescent="0.35">
      <c r="C127" s="63"/>
      <c r="D127" s="64"/>
      <c r="E127" s="64"/>
      <c r="F127" s="65"/>
      <c r="G127" s="66"/>
      <c r="H127" s="66"/>
      <c r="I127" s="66"/>
      <c r="J127" s="66"/>
      <c r="K127" s="66"/>
      <c r="L127" s="66"/>
      <c r="M127" s="66"/>
      <c r="N127" s="66"/>
      <c r="O127" s="67"/>
      <c r="P127" s="67"/>
      <c r="Q127" s="68"/>
    </row>
    <row r="128" spans="3:17" x14ac:dyDescent="0.3">
      <c r="C128" s="18"/>
      <c r="D128" s="69"/>
      <c r="E128" s="69"/>
      <c r="F128" s="70"/>
      <c r="G128" s="18"/>
      <c r="H128" s="18"/>
      <c r="I128" s="18"/>
      <c r="J128" s="18"/>
      <c r="K128" s="18"/>
      <c r="L128" s="18"/>
      <c r="M128" s="18"/>
      <c r="N128" s="18"/>
      <c r="O128" s="19"/>
      <c r="P128" s="19"/>
    </row>
    <row r="129" spans="3:17" ht="15" thickBot="1" x14ac:dyDescent="0.35">
      <c r="C129" s="18"/>
      <c r="D129" s="69"/>
      <c r="E129" s="69"/>
      <c r="F129" s="70"/>
      <c r="G129" s="18"/>
      <c r="H129" s="18"/>
      <c r="I129" s="18"/>
      <c r="J129" s="18"/>
      <c r="K129" s="18"/>
      <c r="L129" s="18"/>
      <c r="M129" s="18"/>
      <c r="N129" s="18"/>
      <c r="O129" s="19"/>
      <c r="P129" s="19"/>
    </row>
    <row r="130" spans="3:17" ht="15.75" customHeight="1" thickBot="1" x14ac:dyDescent="0.35">
      <c r="C130" s="71"/>
      <c r="D130" s="72"/>
      <c r="E130" s="168" t="s">
        <v>101</v>
      </c>
      <c r="F130" s="169"/>
      <c r="G130" s="170"/>
      <c r="H130" s="73"/>
      <c r="I130" s="73"/>
      <c r="J130" s="73"/>
      <c r="K130" s="18"/>
      <c r="L130" s="18"/>
      <c r="M130" s="18"/>
      <c r="N130" s="18"/>
      <c r="O130" s="19"/>
      <c r="P130" s="19"/>
    </row>
    <row r="131" spans="3:17" x14ac:dyDescent="0.3">
      <c r="C131" s="71"/>
      <c r="D131" s="72"/>
      <c r="E131" s="30"/>
      <c r="F131" s="74" t="s">
        <v>102</v>
      </c>
      <c r="G131" s="75">
        <v>0.22</v>
      </c>
      <c r="H131" s="76" t="s">
        <v>103</v>
      </c>
      <c r="I131" s="71"/>
      <c r="J131" s="71"/>
      <c r="K131" s="18"/>
      <c r="L131" s="18"/>
      <c r="M131" s="18"/>
      <c r="N131" s="18"/>
      <c r="O131" s="19"/>
      <c r="P131" s="19"/>
    </row>
    <row r="132" spans="3:17" ht="15" thickBot="1" x14ac:dyDescent="0.35">
      <c r="C132" s="71"/>
      <c r="D132" s="72"/>
      <c r="E132" s="63"/>
      <c r="F132" s="79" t="s">
        <v>104</v>
      </c>
      <c r="G132" s="80">
        <v>0.9</v>
      </c>
      <c r="H132" s="78"/>
      <c r="I132" s="72"/>
      <c r="J132" s="72"/>
      <c r="K132" s="18"/>
      <c r="L132" s="18"/>
      <c r="M132" s="18"/>
      <c r="N132" s="18"/>
      <c r="O132" s="19"/>
      <c r="P132" s="19"/>
    </row>
    <row r="134" spans="3:17" ht="15" thickBot="1" x14ac:dyDescent="0.35"/>
    <row r="135" spans="3:17" ht="15" thickBot="1" x14ac:dyDescent="0.35">
      <c r="C135" s="24"/>
      <c r="D135" s="25"/>
      <c r="E135" s="25"/>
      <c r="F135" s="26"/>
      <c r="G135" s="27"/>
      <c r="H135" s="27"/>
      <c r="I135" s="27"/>
      <c r="J135" s="27"/>
      <c r="K135" s="27"/>
      <c r="L135" s="27"/>
      <c r="M135" s="27"/>
      <c r="N135" s="27"/>
      <c r="O135" s="28"/>
      <c r="P135" s="28"/>
      <c r="Q135" s="29"/>
    </row>
    <row r="136" spans="3:17" ht="18.600000000000001" thickBot="1" x14ac:dyDescent="0.35">
      <c r="C136" s="30"/>
      <c r="D136" s="172" t="s">
        <v>372</v>
      </c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4"/>
      <c r="Q136" s="31"/>
    </row>
    <row r="137" spans="3:17" ht="19.5" customHeight="1" thickBot="1" x14ac:dyDescent="0.4">
      <c r="C137" s="30"/>
      <c r="D137" s="175" t="s">
        <v>380</v>
      </c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7"/>
      <c r="Q137" s="31"/>
    </row>
    <row r="138" spans="3:17" ht="15.75" customHeight="1" thickBot="1" x14ac:dyDescent="0.35">
      <c r="C138" s="32"/>
      <c r="D138" s="178" t="s">
        <v>77</v>
      </c>
      <c r="E138" s="180" t="s">
        <v>78</v>
      </c>
      <c r="F138" s="182" t="s">
        <v>79</v>
      </c>
      <c r="G138" s="184" t="s">
        <v>80</v>
      </c>
      <c r="H138" s="185"/>
      <c r="I138" s="186" t="s">
        <v>81</v>
      </c>
      <c r="J138" s="186" t="s">
        <v>82</v>
      </c>
      <c r="K138" s="186" t="s">
        <v>83</v>
      </c>
      <c r="L138" s="187" t="s">
        <v>84</v>
      </c>
      <c r="M138" s="187"/>
      <c r="N138" s="188"/>
      <c r="O138" s="189" t="s">
        <v>85</v>
      </c>
      <c r="P138" s="190"/>
      <c r="Q138" s="31"/>
    </row>
    <row r="139" spans="3:17" ht="31.5" customHeight="1" thickBot="1" x14ac:dyDescent="0.35">
      <c r="C139" s="32"/>
      <c r="D139" s="179"/>
      <c r="E139" s="181"/>
      <c r="F139" s="183"/>
      <c r="G139" s="33" t="s">
        <v>86</v>
      </c>
      <c r="H139" s="34" t="s">
        <v>87</v>
      </c>
      <c r="I139" s="183"/>
      <c r="J139" s="183"/>
      <c r="K139" s="183"/>
      <c r="L139" s="35" t="s">
        <v>88</v>
      </c>
      <c r="M139" s="36" t="s">
        <v>89</v>
      </c>
      <c r="N139" s="33" t="s">
        <v>90</v>
      </c>
      <c r="O139" s="37" t="s">
        <v>91</v>
      </c>
      <c r="P139" s="38" t="s">
        <v>92</v>
      </c>
      <c r="Q139" s="31"/>
    </row>
    <row r="140" spans="3:17" x14ac:dyDescent="0.3">
      <c r="C140" s="30"/>
      <c r="D140" s="39" t="s">
        <v>93</v>
      </c>
      <c r="E140" s="228" t="s">
        <v>373</v>
      </c>
      <c r="F140" s="41">
        <v>0</v>
      </c>
      <c r="G140" s="41">
        <v>0</v>
      </c>
      <c r="H140" s="42">
        <v>0</v>
      </c>
      <c r="I140" s="43">
        <f>+(H140/($G$149*$G$150))*1.25</f>
        <v>0</v>
      </c>
      <c r="J140" s="44">
        <f>+(I140)*1.25</f>
        <v>0</v>
      </c>
      <c r="K140" s="45"/>
      <c r="L140" s="46">
        <v>0</v>
      </c>
      <c r="M140" s="46">
        <f>+L140</f>
        <v>0</v>
      </c>
      <c r="N140" s="47">
        <f>M140/($G$149*1000)</f>
        <v>0</v>
      </c>
      <c r="O140" s="48"/>
      <c r="P140" s="49"/>
      <c r="Q140" s="31"/>
    </row>
    <row r="141" spans="3:17" x14ac:dyDescent="0.3">
      <c r="C141" s="50" t="s">
        <v>154</v>
      </c>
      <c r="D141" s="39" t="s">
        <v>94</v>
      </c>
      <c r="E141" s="228" t="s">
        <v>373</v>
      </c>
      <c r="F141" s="53">
        <v>15</v>
      </c>
      <c r="G141" s="54">
        <f>+'TG-1 C. S. IE 14741'!J107</f>
        <v>6.7199999999999996E-2</v>
      </c>
      <c r="H141" s="55">
        <f>G141</f>
        <v>6.7199999999999996E-2</v>
      </c>
      <c r="I141" s="56">
        <f t="shared" ref="I141:I144" si="11">+(H141/($G$149*$G$150))*1.25</f>
        <v>0.4242424242424242</v>
      </c>
      <c r="J141" s="57">
        <f>+(I141)*1.25</f>
        <v>0.53030303030303028</v>
      </c>
      <c r="K141" s="58">
        <f>+VLOOKUP(O141,RESISTENCIA!$C$33:$G$51,5,FALSE)</f>
        <v>6.2441212121212121E-3</v>
      </c>
      <c r="L141" s="59">
        <f>K141*J141*F141</f>
        <v>4.9669146005509639E-2</v>
      </c>
      <c r="M141" s="59">
        <f>+M140+L141</f>
        <v>4.9669146005509639E-2</v>
      </c>
      <c r="N141" s="60">
        <f t="shared" ref="N141:N144" si="12">M141/($G$149*1000)</f>
        <v>2.2576884547958928E-4</v>
      </c>
      <c r="O141" s="61">
        <v>4</v>
      </c>
      <c r="P141" s="62">
        <f>+VLOOKUP(O141,RESISTENCIA!$C$33:$H$51,6,FALSE)</f>
        <v>12</v>
      </c>
      <c r="Q141" s="31"/>
    </row>
    <row r="142" spans="3:17" x14ac:dyDescent="0.3">
      <c r="C142" s="50" t="s">
        <v>155</v>
      </c>
      <c r="D142" s="39" t="s">
        <v>95</v>
      </c>
      <c r="E142" s="228" t="s">
        <v>373</v>
      </c>
      <c r="F142" s="53">
        <v>15</v>
      </c>
      <c r="G142" s="54">
        <f>+'TG-1 C. S. IE 14741'!J108</f>
        <v>6.7199999999999996E-2</v>
      </c>
      <c r="H142" s="55">
        <f>G142</f>
        <v>6.7199999999999996E-2</v>
      </c>
      <c r="I142" s="56">
        <f t="shared" si="11"/>
        <v>0.4242424242424242</v>
      </c>
      <c r="J142" s="57">
        <f>+(I142)*1.25</f>
        <v>0.53030303030303028</v>
      </c>
      <c r="K142" s="58">
        <f>+VLOOKUP(O142,RESISTENCIA!$C$33:$G$51,5,FALSE)</f>
        <v>6.2441212121212121E-3</v>
      </c>
      <c r="L142" s="59">
        <f>K142*J142*F142</f>
        <v>4.9669146005509639E-2</v>
      </c>
      <c r="M142" s="59">
        <f>+M140+L142</f>
        <v>4.9669146005509639E-2</v>
      </c>
      <c r="N142" s="60">
        <f t="shared" si="12"/>
        <v>2.2576884547958928E-4</v>
      </c>
      <c r="O142" s="61">
        <v>4</v>
      </c>
      <c r="P142" s="62">
        <f>+VLOOKUP(O142,RESISTENCIA!$C$33:$H$51,6,FALSE)</f>
        <v>12</v>
      </c>
      <c r="Q142" s="31"/>
    </row>
    <row r="143" spans="3:17" x14ac:dyDescent="0.3">
      <c r="C143" s="50" t="s">
        <v>156</v>
      </c>
      <c r="D143" s="39" t="s">
        <v>96</v>
      </c>
      <c r="E143" s="228" t="s">
        <v>373</v>
      </c>
      <c r="F143" s="53">
        <v>15</v>
      </c>
      <c r="G143" s="54">
        <f>+'TG-1 C. S. IE 14741'!J109</f>
        <v>6.7199999999999996E-2</v>
      </c>
      <c r="H143" s="55">
        <f>G143</f>
        <v>6.7199999999999996E-2</v>
      </c>
      <c r="I143" s="56">
        <f t="shared" si="11"/>
        <v>0.4242424242424242</v>
      </c>
      <c r="J143" s="57">
        <f>+(I143)*1.25</f>
        <v>0.53030303030303028</v>
      </c>
      <c r="K143" s="58">
        <f>+VLOOKUP(O143,RESISTENCIA!$C$33:$G$51,5,FALSE)</f>
        <v>6.2441212121212121E-3</v>
      </c>
      <c r="L143" s="59">
        <f>K143*J143*F143</f>
        <v>4.9669146005509639E-2</v>
      </c>
      <c r="M143" s="59">
        <f>+M140+L143</f>
        <v>4.9669146005509639E-2</v>
      </c>
      <c r="N143" s="60">
        <f t="shared" si="12"/>
        <v>2.2576884547958928E-4</v>
      </c>
      <c r="O143" s="61">
        <v>4</v>
      </c>
      <c r="P143" s="62">
        <f>+VLOOKUP(O143,RESISTENCIA!$C$33:$H$51,6,FALSE)</f>
        <v>12</v>
      </c>
      <c r="Q143" s="31"/>
    </row>
    <row r="144" spans="3:17" x14ac:dyDescent="0.3">
      <c r="C144" s="50" t="s">
        <v>157</v>
      </c>
      <c r="D144" s="39" t="s">
        <v>94</v>
      </c>
      <c r="E144" s="228" t="s">
        <v>373</v>
      </c>
      <c r="F144" s="53">
        <v>15</v>
      </c>
      <c r="G144" s="54">
        <f>+'TG-1 C. S. IE 14741'!J110</f>
        <v>0.05</v>
      </c>
      <c r="H144" s="55">
        <f>G144</f>
        <v>0.05</v>
      </c>
      <c r="I144" s="56">
        <f t="shared" si="11"/>
        <v>0.31565656565656569</v>
      </c>
      <c r="J144" s="57">
        <f>+(I144)*1.25</f>
        <v>0.39457070707070713</v>
      </c>
      <c r="K144" s="58">
        <f>+VLOOKUP(O144,RESISTENCIA!$C$33:$G$51,5,FALSE)</f>
        <v>6.2441212121212121E-3</v>
      </c>
      <c r="L144" s="59">
        <f>K144*J144*F144</f>
        <v>3.6956209825528011E-2</v>
      </c>
      <c r="M144" s="59">
        <f>+M140+L144</f>
        <v>3.6956209825528011E-2</v>
      </c>
      <c r="N144" s="60">
        <f t="shared" si="12"/>
        <v>1.6798277193421824E-4</v>
      </c>
      <c r="O144" s="61">
        <v>4</v>
      </c>
      <c r="P144" s="62">
        <f>+VLOOKUP(O144,RESISTENCIA!$C$33:$H$51,6,FALSE)</f>
        <v>12</v>
      </c>
      <c r="Q144" s="31"/>
    </row>
    <row r="145" spans="3:17" ht="15" thickBot="1" x14ac:dyDescent="0.35">
      <c r="C145" s="63"/>
      <c r="D145" s="64"/>
      <c r="E145" s="64"/>
      <c r="F145" s="65"/>
      <c r="G145" s="66"/>
      <c r="H145" s="66"/>
      <c r="I145" s="66"/>
      <c r="J145" s="66"/>
      <c r="K145" s="66"/>
      <c r="L145" s="66"/>
      <c r="M145" s="66"/>
      <c r="N145" s="66"/>
      <c r="O145" s="67"/>
      <c r="P145" s="67"/>
      <c r="Q145" s="68"/>
    </row>
    <row r="146" spans="3:17" x14ac:dyDescent="0.3">
      <c r="C146" s="18"/>
      <c r="D146" s="69"/>
      <c r="E146" s="69"/>
      <c r="F146" s="70"/>
      <c r="G146" s="18"/>
      <c r="H146" s="18"/>
      <c r="I146" s="18"/>
      <c r="J146" s="18"/>
      <c r="K146" s="18"/>
      <c r="L146" s="18"/>
      <c r="M146" s="18"/>
      <c r="N146" s="18"/>
      <c r="O146" s="19"/>
      <c r="P146" s="19"/>
    </row>
    <row r="147" spans="3:17" ht="15" thickBot="1" x14ac:dyDescent="0.35">
      <c r="C147" s="18"/>
      <c r="D147" s="69"/>
      <c r="E147" s="69"/>
      <c r="F147" s="70"/>
      <c r="G147" s="18"/>
      <c r="H147" s="18"/>
      <c r="I147" s="18"/>
      <c r="J147" s="18"/>
      <c r="K147" s="18"/>
      <c r="L147" s="18"/>
      <c r="M147" s="18"/>
      <c r="N147" s="18"/>
      <c r="O147" s="19"/>
      <c r="P147" s="19"/>
    </row>
    <row r="148" spans="3:17" ht="15.75" customHeight="1" thickBot="1" x14ac:dyDescent="0.35">
      <c r="C148" s="71"/>
      <c r="D148" s="72"/>
      <c r="E148" s="168" t="s">
        <v>101</v>
      </c>
      <c r="F148" s="169"/>
      <c r="G148" s="170"/>
      <c r="H148" s="73"/>
      <c r="I148" s="73"/>
      <c r="J148" s="73"/>
      <c r="K148" s="18"/>
      <c r="L148" s="18"/>
      <c r="M148" s="18"/>
      <c r="N148" s="18"/>
      <c r="O148" s="19"/>
      <c r="P148" s="19"/>
    </row>
    <row r="149" spans="3:17" x14ac:dyDescent="0.3">
      <c r="C149" s="71"/>
      <c r="D149" s="72"/>
      <c r="E149" s="30"/>
      <c r="F149" s="74" t="s">
        <v>102</v>
      </c>
      <c r="G149" s="75">
        <v>0.22</v>
      </c>
      <c r="H149" s="76" t="s">
        <v>103</v>
      </c>
      <c r="I149" s="71"/>
      <c r="J149" s="71"/>
      <c r="K149" s="18"/>
      <c r="L149" s="18"/>
      <c r="M149" s="18"/>
      <c r="N149" s="18"/>
      <c r="O149" s="19"/>
      <c r="P149" s="19"/>
    </row>
    <row r="150" spans="3:17" ht="15" thickBot="1" x14ac:dyDescent="0.35">
      <c r="C150" s="71"/>
      <c r="D150" s="72"/>
      <c r="E150" s="63"/>
      <c r="F150" s="79" t="s">
        <v>104</v>
      </c>
      <c r="G150" s="80">
        <v>0.9</v>
      </c>
      <c r="H150" s="78"/>
      <c r="I150" s="72"/>
      <c r="J150" s="72"/>
      <c r="K150" s="18"/>
      <c r="L150" s="18"/>
      <c r="M150" s="18"/>
      <c r="N150" s="18"/>
      <c r="O150" s="19"/>
      <c r="P150" s="19"/>
    </row>
    <row r="152" spans="3:17" ht="15" thickBot="1" x14ac:dyDescent="0.35"/>
    <row r="153" spans="3:17" ht="15" thickBot="1" x14ac:dyDescent="0.35">
      <c r="C153" s="24"/>
      <c r="D153" s="25"/>
      <c r="E153" s="25"/>
      <c r="F153" s="26"/>
      <c r="G153" s="27"/>
      <c r="H153" s="27"/>
      <c r="I153" s="27"/>
      <c r="J153" s="27"/>
      <c r="K153" s="27"/>
      <c r="L153" s="27"/>
      <c r="M153" s="27"/>
      <c r="N153" s="27"/>
      <c r="O153" s="28"/>
      <c r="P153" s="28"/>
      <c r="Q153" s="29"/>
    </row>
    <row r="154" spans="3:17" ht="18.600000000000001" thickBot="1" x14ac:dyDescent="0.35">
      <c r="C154" s="30"/>
      <c r="D154" s="172" t="s">
        <v>372</v>
      </c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4"/>
      <c r="Q154" s="31"/>
    </row>
    <row r="155" spans="3:17" ht="19.5" customHeight="1" thickBot="1" x14ac:dyDescent="0.4">
      <c r="C155" s="30"/>
      <c r="D155" s="175" t="s">
        <v>381</v>
      </c>
      <c r="E155" s="176"/>
      <c r="F155" s="176"/>
      <c r="G155" s="176"/>
      <c r="H155" s="176"/>
      <c r="I155" s="176"/>
      <c r="J155" s="176"/>
      <c r="K155" s="176"/>
      <c r="L155" s="176"/>
      <c r="M155" s="176"/>
      <c r="N155" s="176"/>
      <c r="O155" s="176"/>
      <c r="P155" s="177"/>
      <c r="Q155" s="31"/>
    </row>
    <row r="156" spans="3:17" ht="15.75" customHeight="1" thickBot="1" x14ac:dyDescent="0.35">
      <c r="C156" s="32"/>
      <c r="D156" s="178" t="s">
        <v>77</v>
      </c>
      <c r="E156" s="180" t="s">
        <v>78</v>
      </c>
      <c r="F156" s="182" t="s">
        <v>79</v>
      </c>
      <c r="G156" s="184" t="s">
        <v>80</v>
      </c>
      <c r="H156" s="185"/>
      <c r="I156" s="186" t="s">
        <v>81</v>
      </c>
      <c r="J156" s="186" t="s">
        <v>82</v>
      </c>
      <c r="K156" s="186" t="s">
        <v>83</v>
      </c>
      <c r="L156" s="187" t="s">
        <v>84</v>
      </c>
      <c r="M156" s="187"/>
      <c r="N156" s="188"/>
      <c r="O156" s="189" t="s">
        <v>85</v>
      </c>
      <c r="P156" s="190"/>
      <c r="Q156" s="31"/>
    </row>
    <row r="157" spans="3:17" ht="31.5" customHeight="1" thickBot="1" x14ac:dyDescent="0.35">
      <c r="C157" s="32"/>
      <c r="D157" s="179"/>
      <c r="E157" s="181"/>
      <c r="F157" s="183"/>
      <c r="G157" s="33" t="s">
        <v>86</v>
      </c>
      <c r="H157" s="34" t="s">
        <v>87</v>
      </c>
      <c r="I157" s="183"/>
      <c r="J157" s="183"/>
      <c r="K157" s="183"/>
      <c r="L157" s="35" t="s">
        <v>88</v>
      </c>
      <c r="M157" s="36" t="s">
        <v>89</v>
      </c>
      <c r="N157" s="33" t="s">
        <v>90</v>
      </c>
      <c r="O157" s="37" t="s">
        <v>91</v>
      </c>
      <c r="P157" s="38" t="s">
        <v>92</v>
      </c>
      <c r="Q157" s="31"/>
    </row>
    <row r="158" spans="3:17" x14ac:dyDescent="0.3">
      <c r="C158" s="30"/>
      <c r="D158" s="39" t="s">
        <v>93</v>
      </c>
      <c r="E158" s="228" t="s">
        <v>373</v>
      </c>
      <c r="F158" s="41">
        <v>0</v>
      </c>
      <c r="G158" s="41">
        <v>0</v>
      </c>
      <c r="H158" s="42">
        <v>0</v>
      </c>
      <c r="I158" s="43">
        <f>+(H158/($G$167*$G$168))*1.25</f>
        <v>0</v>
      </c>
      <c r="J158" s="44">
        <f>+(I158)*1.25</f>
        <v>0</v>
      </c>
      <c r="K158" s="45"/>
      <c r="L158" s="46">
        <v>0</v>
      </c>
      <c r="M158" s="46">
        <f>+L158</f>
        <v>0</v>
      </c>
      <c r="N158" s="47">
        <f>M158/($G$167*1000)</f>
        <v>0</v>
      </c>
      <c r="O158" s="48"/>
      <c r="P158" s="49"/>
      <c r="Q158" s="31"/>
    </row>
    <row r="159" spans="3:17" x14ac:dyDescent="0.3">
      <c r="C159" s="50" t="s">
        <v>154</v>
      </c>
      <c r="D159" s="39" t="s">
        <v>94</v>
      </c>
      <c r="E159" s="228" t="s">
        <v>373</v>
      </c>
      <c r="F159" s="53">
        <v>15</v>
      </c>
      <c r="G159" s="54">
        <f>+'TG-1 C. S. IE 14741'!J117</f>
        <v>6.7199999999999996E-2</v>
      </c>
      <c r="H159" s="55">
        <f>G159</f>
        <v>6.7199999999999996E-2</v>
      </c>
      <c r="I159" s="56">
        <f t="shared" ref="I159:I162" si="13">+(H159/($G$167*$G$168))*1.25</f>
        <v>0.4242424242424242</v>
      </c>
      <c r="J159" s="57">
        <f>+(I159)*1.25</f>
        <v>0.53030303030303028</v>
      </c>
      <c r="K159" s="58">
        <f>+VLOOKUP(O159,RESISTENCIA!$C$33:$G$51,5,FALSE)</f>
        <v>6.2441212121212121E-3</v>
      </c>
      <c r="L159" s="59">
        <f>K159*J159*F159</f>
        <v>4.9669146005509639E-2</v>
      </c>
      <c r="M159" s="59">
        <f>+M158+L159</f>
        <v>4.9669146005509639E-2</v>
      </c>
      <c r="N159" s="60">
        <f t="shared" ref="N159:N162" si="14">M159/($G$167*1000)</f>
        <v>2.2576884547958928E-4</v>
      </c>
      <c r="O159" s="61">
        <v>4</v>
      </c>
      <c r="P159" s="62">
        <f>+VLOOKUP(O159,RESISTENCIA!$C$33:$H$51,6,FALSE)</f>
        <v>12</v>
      </c>
      <c r="Q159" s="31"/>
    </row>
    <row r="160" spans="3:17" x14ac:dyDescent="0.3">
      <c r="C160" s="50" t="s">
        <v>155</v>
      </c>
      <c r="D160" s="39" t="s">
        <v>95</v>
      </c>
      <c r="E160" s="228" t="s">
        <v>373</v>
      </c>
      <c r="F160" s="53">
        <v>15</v>
      </c>
      <c r="G160" s="54">
        <f>+'TG-1 C. S. IE 14741'!J118</f>
        <v>6.7199999999999996E-2</v>
      </c>
      <c r="H160" s="55">
        <f>G160</f>
        <v>6.7199999999999996E-2</v>
      </c>
      <c r="I160" s="56">
        <f t="shared" si="13"/>
        <v>0.4242424242424242</v>
      </c>
      <c r="J160" s="57">
        <f>+(I160)*1.25</f>
        <v>0.53030303030303028</v>
      </c>
      <c r="K160" s="58">
        <f>+VLOOKUP(O160,RESISTENCIA!$C$33:$G$51,5,FALSE)</f>
        <v>6.2441212121212121E-3</v>
      </c>
      <c r="L160" s="59">
        <f>K160*J160*F160</f>
        <v>4.9669146005509639E-2</v>
      </c>
      <c r="M160" s="59">
        <f>+M158+L160</f>
        <v>4.9669146005509639E-2</v>
      </c>
      <c r="N160" s="60">
        <f t="shared" si="14"/>
        <v>2.2576884547958928E-4</v>
      </c>
      <c r="O160" s="61">
        <v>4</v>
      </c>
      <c r="P160" s="62">
        <f>+VLOOKUP(O160,RESISTENCIA!$C$33:$H$51,6,FALSE)</f>
        <v>12</v>
      </c>
      <c r="Q160" s="31"/>
    </row>
    <row r="161" spans="3:17" x14ac:dyDescent="0.3">
      <c r="C161" s="50" t="s">
        <v>156</v>
      </c>
      <c r="D161" s="39" t="s">
        <v>96</v>
      </c>
      <c r="E161" s="228" t="s">
        <v>373</v>
      </c>
      <c r="F161" s="53">
        <v>15</v>
      </c>
      <c r="G161" s="54">
        <f>+'TG-1 C. S. IE 14741'!J119</f>
        <v>6.7199999999999996E-2</v>
      </c>
      <c r="H161" s="55">
        <f>G161</f>
        <v>6.7199999999999996E-2</v>
      </c>
      <c r="I161" s="56">
        <f t="shared" si="13"/>
        <v>0.4242424242424242</v>
      </c>
      <c r="J161" s="57">
        <f>+(I161)*1.25</f>
        <v>0.53030303030303028</v>
      </c>
      <c r="K161" s="58">
        <f>+VLOOKUP(O161,RESISTENCIA!$C$33:$G$51,5,FALSE)</f>
        <v>6.2441212121212121E-3</v>
      </c>
      <c r="L161" s="59">
        <f>K161*J161*F161</f>
        <v>4.9669146005509639E-2</v>
      </c>
      <c r="M161" s="59">
        <f>+M158+L161</f>
        <v>4.9669146005509639E-2</v>
      </c>
      <c r="N161" s="60">
        <f t="shared" si="14"/>
        <v>2.2576884547958928E-4</v>
      </c>
      <c r="O161" s="61">
        <v>4</v>
      </c>
      <c r="P161" s="62">
        <f>+VLOOKUP(O161,RESISTENCIA!$C$33:$H$51,6,FALSE)</f>
        <v>12</v>
      </c>
      <c r="Q161" s="31"/>
    </row>
    <row r="162" spans="3:17" x14ac:dyDescent="0.3">
      <c r="C162" s="50" t="s">
        <v>157</v>
      </c>
      <c r="D162" s="39" t="s">
        <v>94</v>
      </c>
      <c r="E162" s="228" t="s">
        <v>373</v>
      </c>
      <c r="F162" s="53">
        <v>15</v>
      </c>
      <c r="G162" s="54">
        <f>+'TG-1 C. S. IE 14741'!J120</f>
        <v>0.05</v>
      </c>
      <c r="H162" s="55">
        <f>G162</f>
        <v>0.05</v>
      </c>
      <c r="I162" s="56">
        <f t="shared" si="13"/>
        <v>0.31565656565656569</v>
      </c>
      <c r="J162" s="57">
        <f>+(I162)*1.25</f>
        <v>0.39457070707070713</v>
      </c>
      <c r="K162" s="58">
        <f>+VLOOKUP(O162,RESISTENCIA!$C$33:$G$51,5,FALSE)</f>
        <v>6.2441212121212121E-3</v>
      </c>
      <c r="L162" s="59">
        <f>K162*J162*F162</f>
        <v>3.6956209825528011E-2</v>
      </c>
      <c r="M162" s="59">
        <f>+M158+L162</f>
        <v>3.6956209825528011E-2</v>
      </c>
      <c r="N162" s="60">
        <f t="shared" si="14"/>
        <v>1.6798277193421824E-4</v>
      </c>
      <c r="O162" s="61">
        <v>4</v>
      </c>
      <c r="P162" s="62">
        <f>+VLOOKUP(O162,RESISTENCIA!$C$33:$H$51,6,FALSE)</f>
        <v>12</v>
      </c>
      <c r="Q162" s="31"/>
    </row>
    <row r="163" spans="3:17" ht="15" thickBot="1" x14ac:dyDescent="0.35">
      <c r="C163" s="63"/>
      <c r="D163" s="64"/>
      <c r="E163" s="64"/>
      <c r="F163" s="65"/>
      <c r="G163" s="66"/>
      <c r="H163" s="66"/>
      <c r="I163" s="66"/>
      <c r="J163" s="66"/>
      <c r="K163" s="66"/>
      <c r="L163" s="66"/>
      <c r="M163" s="66"/>
      <c r="N163" s="66"/>
      <c r="O163" s="67"/>
      <c r="P163" s="67"/>
      <c r="Q163" s="68"/>
    </row>
    <row r="164" spans="3:17" x14ac:dyDescent="0.3">
      <c r="C164" s="18"/>
      <c r="D164" s="69"/>
      <c r="E164" s="69"/>
      <c r="F164" s="70"/>
      <c r="G164" s="18"/>
      <c r="H164" s="18"/>
      <c r="I164" s="18"/>
      <c r="J164" s="18"/>
      <c r="K164" s="18"/>
      <c r="L164" s="18"/>
      <c r="M164" s="18"/>
      <c r="N164" s="18"/>
      <c r="O164" s="19"/>
      <c r="P164" s="19"/>
    </row>
    <row r="165" spans="3:17" ht="15" thickBot="1" x14ac:dyDescent="0.35">
      <c r="C165" s="18"/>
      <c r="D165" s="69"/>
      <c r="E165" s="69"/>
      <c r="F165" s="70"/>
      <c r="G165" s="18"/>
      <c r="H165" s="18"/>
      <c r="I165" s="18"/>
      <c r="J165" s="18"/>
      <c r="K165" s="18"/>
      <c r="L165" s="18"/>
      <c r="M165" s="18"/>
      <c r="N165" s="18"/>
      <c r="O165" s="19"/>
      <c r="P165" s="19"/>
    </row>
    <row r="166" spans="3:17" ht="15.75" customHeight="1" thickBot="1" x14ac:dyDescent="0.35">
      <c r="C166" s="71"/>
      <c r="D166" s="72"/>
      <c r="E166" s="168" t="s">
        <v>101</v>
      </c>
      <c r="F166" s="169"/>
      <c r="G166" s="170"/>
      <c r="H166" s="73"/>
      <c r="I166" s="73"/>
      <c r="J166" s="73"/>
      <c r="K166" s="18"/>
      <c r="L166" s="18"/>
      <c r="M166" s="18"/>
      <c r="N166" s="18"/>
      <c r="O166" s="19"/>
      <c r="P166" s="19"/>
    </row>
    <row r="167" spans="3:17" x14ac:dyDescent="0.3">
      <c r="C167" s="71"/>
      <c r="D167" s="72"/>
      <c r="E167" s="30"/>
      <c r="F167" s="74" t="s">
        <v>102</v>
      </c>
      <c r="G167" s="75">
        <v>0.22</v>
      </c>
      <c r="H167" s="76" t="s">
        <v>103</v>
      </c>
      <c r="I167" s="71"/>
      <c r="J167" s="71"/>
      <c r="K167" s="18"/>
      <c r="L167" s="18"/>
      <c r="M167" s="18"/>
      <c r="N167" s="18"/>
      <c r="O167" s="19"/>
      <c r="P167" s="19"/>
    </row>
    <row r="168" spans="3:17" ht="15" thickBot="1" x14ac:dyDescent="0.35">
      <c r="C168" s="71"/>
      <c r="D168" s="72"/>
      <c r="E168" s="63"/>
      <c r="F168" s="79" t="s">
        <v>104</v>
      </c>
      <c r="G168" s="80">
        <v>0.9</v>
      </c>
      <c r="H168" s="78"/>
      <c r="I168" s="72"/>
      <c r="J168" s="72"/>
      <c r="K168" s="18"/>
      <c r="L168" s="18"/>
      <c r="M168" s="18"/>
      <c r="N168" s="18"/>
      <c r="O168" s="19"/>
      <c r="P168" s="19"/>
    </row>
    <row r="170" spans="3:17" ht="15" thickBot="1" x14ac:dyDescent="0.35"/>
    <row r="171" spans="3:17" ht="15" thickBot="1" x14ac:dyDescent="0.35">
      <c r="C171" s="24"/>
      <c r="D171" s="25"/>
      <c r="E171" s="25"/>
      <c r="F171" s="26"/>
      <c r="G171" s="27"/>
      <c r="H171" s="27"/>
      <c r="I171" s="27"/>
      <c r="J171" s="27"/>
      <c r="K171" s="27"/>
      <c r="L171" s="27"/>
      <c r="M171" s="27"/>
      <c r="N171" s="27"/>
      <c r="O171" s="28"/>
      <c r="P171" s="28"/>
      <c r="Q171" s="29"/>
    </row>
    <row r="172" spans="3:17" ht="18.600000000000001" thickBot="1" x14ac:dyDescent="0.35">
      <c r="C172" s="30"/>
      <c r="D172" s="172" t="s">
        <v>372</v>
      </c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4"/>
      <c r="Q172" s="31"/>
    </row>
    <row r="173" spans="3:17" ht="19.5" customHeight="1" thickBot="1" x14ac:dyDescent="0.4">
      <c r="C173" s="30"/>
      <c r="D173" s="175" t="s">
        <v>382</v>
      </c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7"/>
      <c r="Q173" s="31"/>
    </row>
    <row r="174" spans="3:17" ht="15.75" customHeight="1" thickBot="1" x14ac:dyDescent="0.35">
      <c r="C174" s="32"/>
      <c r="D174" s="178" t="s">
        <v>77</v>
      </c>
      <c r="E174" s="180" t="s">
        <v>78</v>
      </c>
      <c r="F174" s="182" t="s">
        <v>79</v>
      </c>
      <c r="G174" s="184" t="s">
        <v>80</v>
      </c>
      <c r="H174" s="185"/>
      <c r="I174" s="186" t="s">
        <v>81</v>
      </c>
      <c r="J174" s="186" t="s">
        <v>82</v>
      </c>
      <c r="K174" s="186" t="s">
        <v>83</v>
      </c>
      <c r="L174" s="187" t="s">
        <v>84</v>
      </c>
      <c r="M174" s="187"/>
      <c r="N174" s="188"/>
      <c r="O174" s="189" t="s">
        <v>85</v>
      </c>
      <c r="P174" s="190"/>
      <c r="Q174" s="31"/>
    </row>
    <row r="175" spans="3:17" ht="31.5" customHeight="1" thickBot="1" x14ac:dyDescent="0.35">
      <c r="C175" s="32"/>
      <c r="D175" s="179"/>
      <c r="E175" s="181"/>
      <c r="F175" s="183"/>
      <c r="G175" s="33" t="s">
        <v>86</v>
      </c>
      <c r="H175" s="34" t="s">
        <v>87</v>
      </c>
      <c r="I175" s="183"/>
      <c r="J175" s="183"/>
      <c r="K175" s="183"/>
      <c r="L175" s="35" t="s">
        <v>88</v>
      </c>
      <c r="M175" s="36" t="s">
        <v>89</v>
      </c>
      <c r="N175" s="33" t="s">
        <v>90</v>
      </c>
      <c r="O175" s="37" t="s">
        <v>91</v>
      </c>
      <c r="P175" s="38" t="s">
        <v>92</v>
      </c>
      <c r="Q175" s="31"/>
    </row>
    <row r="176" spans="3:17" x14ac:dyDescent="0.3">
      <c r="C176" s="30"/>
      <c r="D176" s="39" t="s">
        <v>93</v>
      </c>
      <c r="E176" s="228" t="s">
        <v>373</v>
      </c>
      <c r="F176" s="41">
        <v>0</v>
      </c>
      <c r="G176" s="41">
        <v>0</v>
      </c>
      <c r="H176" s="42">
        <v>0</v>
      </c>
      <c r="I176" s="43">
        <f>+(H176/($G$185*$G$186))*1.25</f>
        <v>0</v>
      </c>
      <c r="J176" s="44">
        <f>+(I176)*1.25</f>
        <v>0</v>
      </c>
      <c r="K176" s="45"/>
      <c r="L176" s="46">
        <v>0</v>
      </c>
      <c r="M176" s="46">
        <f>+L176</f>
        <v>0</v>
      </c>
      <c r="N176" s="47">
        <f>M176/($G$185*1000)</f>
        <v>0</v>
      </c>
      <c r="O176" s="48"/>
      <c r="P176" s="49"/>
      <c r="Q176" s="31"/>
    </row>
    <row r="177" spans="3:17" x14ac:dyDescent="0.3">
      <c r="C177" s="50" t="s">
        <v>154</v>
      </c>
      <c r="D177" s="39" t="s">
        <v>94</v>
      </c>
      <c r="E177" s="228" t="s">
        <v>373</v>
      </c>
      <c r="F177" s="53">
        <v>15</v>
      </c>
      <c r="G177" s="54">
        <f>+'TG-1 C. S. IE 14741'!J127</f>
        <v>6.7199999999999996E-2</v>
      </c>
      <c r="H177" s="55">
        <f>G177</f>
        <v>6.7199999999999996E-2</v>
      </c>
      <c r="I177" s="56">
        <f t="shared" ref="I177:I180" si="15">+(H177/($G$185*$G$186))*1.25</f>
        <v>0.4242424242424242</v>
      </c>
      <c r="J177" s="57">
        <f>+(I177)*1.25</f>
        <v>0.53030303030303028</v>
      </c>
      <c r="K177" s="58">
        <f>+VLOOKUP(O177,RESISTENCIA!$C$33:$G$51,5,FALSE)</f>
        <v>6.2441212121212121E-3</v>
      </c>
      <c r="L177" s="59">
        <f>K177*J177*F177</f>
        <v>4.9669146005509639E-2</v>
      </c>
      <c r="M177" s="59">
        <f>+M176+L177</f>
        <v>4.9669146005509639E-2</v>
      </c>
      <c r="N177" s="60">
        <f t="shared" ref="N177:N180" si="16">M177/($G$185*1000)</f>
        <v>2.2576884547958928E-4</v>
      </c>
      <c r="O177" s="61">
        <v>4</v>
      </c>
      <c r="P177" s="62">
        <f>+VLOOKUP(O177,RESISTENCIA!$C$33:$H$51,6,FALSE)</f>
        <v>12</v>
      </c>
      <c r="Q177" s="31"/>
    </row>
    <row r="178" spans="3:17" x14ac:dyDescent="0.3">
      <c r="C178" s="50" t="s">
        <v>155</v>
      </c>
      <c r="D178" s="39" t="s">
        <v>95</v>
      </c>
      <c r="E178" s="228" t="s">
        <v>373</v>
      </c>
      <c r="F178" s="53">
        <v>15</v>
      </c>
      <c r="G178" s="54">
        <f>+'TG-1 C. S. IE 14741'!J128</f>
        <v>6.7199999999999996E-2</v>
      </c>
      <c r="H178" s="55">
        <f>G178</f>
        <v>6.7199999999999996E-2</v>
      </c>
      <c r="I178" s="56">
        <f t="shared" si="15"/>
        <v>0.4242424242424242</v>
      </c>
      <c r="J178" s="57">
        <f>+(I178)*1.25</f>
        <v>0.53030303030303028</v>
      </c>
      <c r="K178" s="58">
        <f>+VLOOKUP(O178,RESISTENCIA!$C$33:$G$51,5,FALSE)</f>
        <v>6.2441212121212121E-3</v>
      </c>
      <c r="L178" s="59">
        <f>K178*J178*F178</f>
        <v>4.9669146005509639E-2</v>
      </c>
      <c r="M178" s="59">
        <f>+M176+L178</f>
        <v>4.9669146005509639E-2</v>
      </c>
      <c r="N178" s="60">
        <f t="shared" si="16"/>
        <v>2.2576884547958928E-4</v>
      </c>
      <c r="O178" s="61">
        <v>4</v>
      </c>
      <c r="P178" s="62">
        <f>+VLOOKUP(O178,RESISTENCIA!$C$33:$H$51,6,FALSE)</f>
        <v>12</v>
      </c>
      <c r="Q178" s="31"/>
    </row>
    <row r="179" spans="3:17" x14ac:dyDescent="0.3">
      <c r="C179" s="50" t="s">
        <v>156</v>
      </c>
      <c r="D179" s="39" t="s">
        <v>96</v>
      </c>
      <c r="E179" s="228" t="s">
        <v>373</v>
      </c>
      <c r="F179" s="53">
        <v>15</v>
      </c>
      <c r="G179" s="54">
        <f>+'TG-1 C. S. IE 14741'!J129</f>
        <v>6.7199999999999996E-2</v>
      </c>
      <c r="H179" s="55">
        <f>G179</f>
        <v>6.7199999999999996E-2</v>
      </c>
      <c r="I179" s="56">
        <f t="shared" si="15"/>
        <v>0.4242424242424242</v>
      </c>
      <c r="J179" s="57">
        <f>+(I179)*1.25</f>
        <v>0.53030303030303028</v>
      </c>
      <c r="K179" s="58">
        <f>+VLOOKUP(O179,RESISTENCIA!$C$33:$G$51,5,FALSE)</f>
        <v>6.2441212121212121E-3</v>
      </c>
      <c r="L179" s="59">
        <f>K179*J179*F179</f>
        <v>4.9669146005509639E-2</v>
      </c>
      <c r="M179" s="59">
        <f>+M176+L179</f>
        <v>4.9669146005509639E-2</v>
      </c>
      <c r="N179" s="60">
        <f t="shared" si="16"/>
        <v>2.2576884547958928E-4</v>
      </c>
      <c r="O179" s="61">
        <v>4</v>
      </c>
      <c r="P179" s="62">
        <f>+VLOOKUP(O179,RESISTENCIA!$C$33:$H$51,6,FALSE)</f>
        <v>12</v>
      </c>
      <c r="Q179" s="31"/>
    </row>
    <row r="180" spans="3:17" x14ac:dyDescent="0.3">
      <c r="C180" s="50" t="s">
        <v>157</v>
      </c>
      <c r="D180" s="39" t="s">
        <v>94</v>
      </c>
      <c r="E180" s="228" t="s">
        <v>373</v>
      </c>
      <c r="F180" s="53">
        <v>15</v>
      </c>
      <c r="G180" s="54">
        <f>+'TG-1 C. S. IE 14741'!J130</f>
        <v>0.05</v>
      </c>
      <c r="H180" s="55">
        <f>G180</f>
        <v>0.05</v>
      </c>
      <c r="I180" s="56">
        <f t="shared" si="15"/>
        <v>0.31565656565656569</v>
      </c>
      <c r="J180" s="57">
        <f>+(I180)*1.25</f>
        <v>0.39457070707070713</v>
      </c>
      <c r="K180" s="58">
        <f>+VLOOKUP(O180,RESISTENCIA!$C$33:$G$51,5,FALSE)</f>
        <v>6.2441212121212121E-3</v>
      </c>
      <c r="L180" s="59">
        <f>K180*J180*F180</f>
        <v>3.6956209825528011E-2</v>
      </c>
      <c r="M180" s="59">
        <f>+M176+L180</f>
        <v>3.6956209825528011E-2</v>
      </c>
      <c r="N180" s="60">
        <f t="shared" si="16"/>
        <v>1.6798277193421824E-4</v>
      </c>
      <c r="O180" s="61">
        <v>4</v>
      </c>
      <c r="P180" s="62">
        <f>+VLOOKUP(O180,RESISTENCIA!$C$33:$H$51,6,FALSE)</f>
        <v>12</v>
      </c>
      <c r="Q180" s="31"/>
    </row>
    <row r="181" spans="3:17" ht="15" thickBot="1" x14ac:dyDescent="0.35">
      <c r="C181" s="63"/>
      <c r="D181" s="64"/>
      <c r="E181" s="64"/>
      <c r="F181" s="65"/>
      <c r="G181" s="66"/>
      <c r="H181" s="66"/>
      <c r="I181" s="66"/>
      <c r="J181" s="66"/>
      <c r="K181" s="66"/>
      <c r="L181" s="66"/>
      <c r="M181" s="66"/>
      <c r="N181" s="66"/>
      <c r="O181" s="67"/>
      <c r="P181" s="67"/>
      <c r="Q181" s="68"/>
    </row>
    <row r="182" spans="3:17" x14ac:dyDescent="0.3">
      <c r="C182" s="18"/>
      <c r="D182" s="69"/>
      <c r="E182" s="69"/>
      <c r="F182" s="70"/>
      <c r="G182" s="18"/>
      <c r="H182" s="18"/>
      <c r="I182" s="18"/>
      <c r="J182" s="18"/>
      <c r="K182" s="18"/>
      <c r="L182" s="18"/>
      <c r="M182" s="18"/>
      <c r="N182" s="18"/>
      <c r="O182" s="19"/>
      <c r="P182" s="19"/>
    </row>
    <row r="183" spans="3:17" ht="15" thickBot="1" x14ac:dyDescent="0.35">
      <c r="C183" s="18"/>
      <c r="D183" s="69"/>
      <c r="E183" s="69"/>
      <c r="F183" s="70"/>
      <c r="G183" s="18"/>
      <c r="H183" s="18"/>
      <c r="I183" s="18"/>
      <c r="J183" s="18"/>
      <c r="K183" s="18"/>
      <c r="L183" s="18"/>
      <c r="M183" s="18"/>
      <c r="N183" s="18"/>
      <c r="O183" s="19"/>
      <c r="P183" s="19"/>
    </row>
    <row r="184" spans="3:17" ht="15.75" customHeight="1" thickBot="1" x14ac:dyDescent="0.35">
      <c r="C184" s="71"/>
      <c r="D184" s="72"/>
      <c r="E184" s="168" t="s">
        <v>101</v>
      </c>
      <c r="F184" s="169"/>
      <c r="G184" s="170"/>
      <c r="H184" s="73"/>
      <c r="I184" s="73"/>
      <c r="J184" s="73"/>
      <c r="K184" s="18"/>
      <c r="L184" s="18"/>
      <c r="M184" s="18"/>
      <c r="N184" s="18"/>
      <c r="O184" s="19"/>
      <c r="P184" s="19"/>
    </row>
    <row r="185" spans="3:17" x14ac:dyDescent="0.3">
      <c r="C185" s="71"/>
      <c r="D185" s="72"/>
      <c r="E185" s="30"/>
      <c r="F185" s="74" t="s">
        <v>102</v>
      </c>
      <c r="G185" s="75">
        <v>0.22</v>
      </c>
      <c r="H185" s="76" t="s">
        <v>103</v>
      </c>
      <c r="I185" s="71"/>
      <c r="J185" s="71"/>
      <c r="K185" s="18"/>
      <c r="L185" s="18"/>
      <c r="M185" s="18"/>
      <c r="N185" s="18"/>
      <c r="O185" s="19"/>
      <c r="P185" s="19"/>
    </row>
    <row r="186" spans="3:17" ht="15" thickBot="1" x14ac:dyDescent="0.35">
      <c r="C186" s="71"/>
      <c r="D186" s="72"/>
      <c r="E186" s="63"/>
      <c r="F186" s="79" t="s">
        <v>104</v>
      </c>
      <c r="G186" s="80">
        <v>0.9</v>
      </c>
      <c r="H186" s="78"/>
      <c r="I186" s="72"/>
      <c r="J186" s="72"/>
      <c r="K186" s="18"/>
      <c r="L186" s="18"/>
      <c r="M186" s="18"/>
      <c r="N186" s="18"/>
      <c r="O186" s="19"/>
      <c r="P186" s="19"/>
    </row>
    <row r="188" spans="3:17" ht="15" thickBot="1" x14ac:dyDescent="0.35"/>
    <row r="189" spans="3:17" ht="15" thickBot="1" x14ac:dyDescent="0.35">
      <c r="C189" s="24"/>
      <c r="D189" s="25"/>
      <c r="E189" s="25"/>
      <c r="F189" s="26"/>
      <c r="G189" s="27"/>
      <c r="H189" s="27"/>
      <c r="I189" s="27"/>
      <c r="J189" s="27"/>
      <c r="K189" s="27"/>
      <c r="L189" s="27"/>
      <c r="M189" s="27"/>
      <c r="N189" s="27"/>
      <c r="O189" s="28"/>
      <c r="P189" s="28"/>
      <c r="Q189" s="29"/>
    </row>
    <row r="190" spans="3:17" ht="18.600000000000001" thickBot="1" x14ac:dyDescent="0.35">
      <c r="C190" s="30"/>
      <c r="D190" s="172" t="s">
        <v>372</v>
      </c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Q190" s="31"/>
    </row>
    <row r="191" spans="3:17" ht="19.5" customHeight="1" thickBot="1" x14ac:dyDescent="0.4">
      <c r="C191" s="30"/>
      <c r="D191" s="175" t="s">
        <v>383</v>
      </c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7"/>
      <c r="Q191" s="31"/>
    </row>
    <row r="192" spans="3:17" ht="15.75" customHeight="1" thickBot="1" x14ac:dyDescent="0.35">
      <c r="C192" s="32"/>
      <c r="D192" s="178" t="s">
        <v>77</v>
      </c>
      <c r="E192" s="180" t="s">
        <v>78</v>
      </c>
      <c r="F192" s="182" t="s">
        <v>79</v>
      </c>
      <c r="G192" s="184" t="s">
        <v>80</v>
      </c>
      <c r="H192" s="185"/>
      <c r="I192" s="186" t="s">
        <v>81</v>
      </c>
      <c r="J192" s="186" t="s">
        <v>82</v>
      </c>
      <c r="K192" s="186" t="s">
        <v>83</v>
      </c>
      <c r="L192" s="187" t="s">
        <v>84</v>
      </c>
      <c r="M192" s="187"/>
      <c r="N192" s="188"/>
      <c r="O192" s="189" t="s">
        <v>85</v>
      </c>
      <c r="P192" s="190"/>
      <c r="Q192" s="31"/>
    </row>
    <row r="193" spans="3:17" ht="31.5" customHeight="1" thickBot="1" x14ac:dyDescent="0.35">
      <c r="C193" s="32"/>
      <c r="D193" s="179"/>
      <c r="E193" s="181"/>
      <c r="F193" s="183"/>
      <c r="G193" s="33" t="s">
        <v>86</v>
      </c>
      <c r="H193" s="34" t="s">
        <v>87</v>
      </c>
      <c r="I193" s="183"/>
      <c r="J193" s="183"/>
      <c r="K193" s="183"/>
      <c r="L193" s="35" t="s">
        <v>88</v>
      </c>
      <c r="M193" s="36" t="s">
        <v>89</v>
      </c>
      <c r="N193" s="33" t="s">
        <v>90</v>
      </c>
      <c r="O193" s="37" t="s">
        <v>91</v>
      </c>
      <c r="P193" s="38" t="s">
        <v>92</v>
      </c>
      <c r="Q193" s="31"/>
    </row>
    <row r="194" spans="3:17" x14ac:dyDescent="0.3">
      <c r="C194" s="30"/>
      <c r="D194" s="39" t="s">
        <v>93</v>
      </c>
      <c r="E194" s="228" t="s">
        <v>373</v>
      </c>
      <c r="F194" s="41">
        <v>0</v>
      </c>
      <c r="G194" s="41">
        <v>0</v>
      </c>
      <c r="H194" s="42">
        <v>0</v>
      </c>
      <c r="I194" s="43">
        <f>+(H194/($G$206*$G$207))*1.25</f>
        <v>0</v>
      </c>
      <c r="J194" s="44">
        <f>+(I194)*1.25</f>
        <v>0</v>
      </c>
      <c r="K194" s="45"/>
      <c r="L194" s="46">
        <v>0</v>
      </c>
      <c r="M194" s="46">
        <f>+L194</f>
        <v>0</v>
      </c>
      <c r="N194" s="47">
        <f>M194/($G$206*1000)</f>
        <v>0</v>
      </c>
      <c r="O194" s="48"/>
      <c r="P194" s="49"/>
      <c r="Q194" s="31"/>
    </row>
    <row r="195" spans="3:17" x14ac:dyDescent="0.3">
      <c r="C195" s="50" t="s">
        <v>157</v>
      </c>
      <c r="D195" s="39" t="s">
        <v>94</v>
      </c>
      <c r="E195" s="228" t="s">
        <v>373</v>
      </c>
      <c r="F195" s="53">
        <v>15</v>
      </c>
      <c r="G195" s="54">
        <f>+'TG-1 C. S. IE 14741'!J140</f>
        <v>8.9599999999999999E-2</v>
      </c>
      <c r="H195" s="55">
        <f>G195</f>
        <v>8.9599999999999999E-2</v>
      </c>
      <c r="I195" s="56">
        <f t="shared" ref="I195:I201" si="17">+(H195/($G$206*$G$207))*1.25</f>
        <v>0.56565656565656564</v>
      </c>
      <c r="J195" s="57">
        <f>+(I195)*1.25</f>
        <v>0.70707070707070707</v>
      </c>
      <c r="K195" s="58">
        <f>+VLOOKUP(O195,RESISTENCIA!$C$33:$G$51,5,FALSE)</f>
        <v>6.2441212121212121E-3</v>
      </c>
      <c r="L195" s="59">
        <f>K195*J195*F195</f>
        <v>6.6225528007346185E-2</v>
      </c>
      <c r="M195" s="59">
        <f>+M194+L195</f>
        <v>6.6225528007346185E-2</v>
      </c>
      <c r="N195" s="60">
        <f t="shared" ref="N195:N201" si="18">M195/($G$206*1000)</f>
        <v>3.01025127306119E-4</v>
      </c>
      <c r="O195" s="61">
        <v>4</v>
      </c>
      <c r="P195" s="62">
        <f>+VLOOKUP(O195,RESISTENCIA!$C$33:$H$51,6,FALSE)</f>
        <v>12</v>
      </c>
      <c r="Q195" s="31"/>
    </row>
    <row r="196" spans="3:17" x14ac:dyDescent="0.3">
      <c r="C196" s="50" t="s">
        <v>158</v>
      </c>
      <c r="D196" s="39" t="s">
        <v>95</v>
      </c>
      <c r="E196" s="228" t="s">
        <v>373</v>
      </c>
      <c r="F196" s="53">
        <v>15</v>
      </c>
      <c r="G196" s="54">
        <f>+'TG-1 C. S. IE 14741'!J141</f>
        <v>0.26879999999999998</v>
      </c>
      <c r="H196" s="55">
        <f>G196</f>
        <v>0.26879999999999998</v>
      </c>
      <c r="I196" s="56">
        <f t="shared" si="17"/>
        <v>1.6969696969696968</v>
      </c>
      <c r="J196" s="57">
        <f>+(I196)*1.25</f>
        <v>2.1212121212121211</v>
      </c>
      <c r="K196" s="58">
        <f>+VLOOKUP(O196,RESISTENCIA!$C$33:$G$51,5,FALSE)</f>
        <v>6.2441212121212121E-3</v>
      </c>
      <c r="L196" s="59">
        <f>K196*J196*F196</f>
        <v>0.19867658402203855</v>
      </c>
      <c r="M196" s="59">
        <f>+M194+L196</f>
        <v>0.19867658402203855</v>
      </c>
      <c r="N196" s="60">
        <f t="shared" si="18"/>
        <v>9.0307538191835711E-4</v>
      </c>
      <c r="O196" s="61">
        <v>4</v>
      </c>
      <c r="P196" s="62">
        <f>+VLOOKUP(O196,RESISTENCIA!$C$33:$H$51,6,FALSE)</f>
        <v>12</v>
      </c>
      <c r="Q196" s="31"/>
    </row>
    <row r="197" spans="3:17" x14ac:dyDescent="0.3">
      <c r="C197" s="50" t="s">
        <v>159</v>
      </c>
      <c r="D197" s="39" t="s">
        <v>96</v>
      </c>
      <c r="E197" s="228" t="s">
        <v>373</v>
      </c>
      <c r="F197" s="53">
        <v>15</v>
      </c>
      <c r="G197" s="54">
        <f>+'TG-1 C. S. IE 14741'!J142</f>
        <v>0.26879999999999998</v>
      </c>
      <c r="H197" s="55">
        <f>G197</f>
        <v>0.26879999999999998</v>
      </c>
      <c r="I197" s="56">
        <f t="shared" si="17"/>
        <v>1.6969696969696968</v>
      </c>
      <c r="J197" s="57">
        <f>+(I197)*1.25</f>
        <v>2.1212121212121211</v>
      </c>
      <c r="K197" s="58">
        <f>+VLOOKUP(O197,RESISTENCIA!$C$33:$G$51,5,FALSE)</f>
        <v>6.2441212121212121E-3</v>
      </c>
      <c r="L197" s="59">
        <f>K197*J197*F197</f>
        <v>0.19867658402203855</v>
      </c>
      <c r="M197" s="59">
        <f>+M194+L197</f>
        <v>0.19867658402203855</v>
      </c>
      <c r="N197" s="60">
        <f t="shared" si="18"/>
        <v>9.0307538191835711E-4</v>
      </c>
      <c r="O197" s="61">
        <v>4</v>
      </c>
      <c r="P197" s="62">
        <f>+VLOOKUP(O197,RESISTENCIA!$C$33:$H$51,6,FALSE)</f>
        <v>12</v>
      </c>
      <c r="Q197" s="31"/>
    </row>
    <row r="198" spans="3:17" x14ac:dyDescent="0.3">
      <c r="C198" s="50" t="s">
        <v>160</v>
      </c>
      <c r="D198" s="39" t="s">
        <v>94</v>
      </c>
      <c r="E198" s="228" t="s">
        <v>373</v>
      </c>
      <c r="F198" s="53">
        <v>15</v>
      </c>
      <c r="G198" s="54">
        <f>+'TG-1 C. S. IE 14741'!J143</f>
        <v>6.7199999999999996E-2</v>
      </c>
      <c r="H198" s="55">
        <f>G198</f>
        <v>6.7199999999999996E-2</v>
      </c>
      <c r="I198" s="56">
        <f t="shared" si="17"/>
        <v>0.4242424242424242</v>
      </c>
      <c r="J198" s="57">
        <f>+(I198)*1.25</f>
        <v>0.53030303030303028</v>
      </c>
      <c r="K198" s="58">
        <f>+VLOOKUP(O198,RESISTENCIA!$C$33:$G$51,5,FALSE)</f>
        <v>6.2441212121212121E-3</v>
      </c>
      <c r="L198" s="59">
        <f>K198*J198*F198</f>
        <v>4.9669146005509639E-2</v>
      </c>
      <c r="M198" s="59">
        <f>+M194+L198</f>
        <v>4.9669146005509639E-2</v>
      </c>
      <c r="N198" s="60">
        <f t="shared" si="18"/>
        <v>2.2576884547958928E-4</v>
      </c>
      <c r="O198" s="61">
        <v>4</v>
      </c>
      <c r="P198" s="62">
        <f>+VLOOKUP(O198,RESISTENCIA!$C$33:$H$51,6,FALSE)</f>
        <v>12</v>
      </c>
      <c r="Q198" s="31"/>
    </row>
    <row r="199" spans="3:17" x14ac:dyDescent="0.3">
      <c r="C199" s="50" t="s">
        <v>161</v>
      </c>
      <c r="D199" s="39" t="s">
        <v>94</v>
      </c>
      <c r="E199" s="228" t="s">
        <v>373</v>
      </c>
      <c r="F199" s="53">
        <v>15</v>
      </c>
      <c r="G199" s="54">
        <f>+'TG-1 C. S. IE 14741'!J144</f>
        <v>0.45</v>
      </c>
      <c r="H199" s="55">
        <f>G199</f>
        <v>0.45</v>
      </c>
      <c r="I199" s="56">
        <f t="shared" si="17"/>
        <v>2.8409090909090908</v>
      </c>
      <c r="J199" s="57">
        <f>+(I199)*1.25</f>
        <v>3.5511363636363633</v>
      </c>
      <c r="K199" s="58">
        <f>+VLOOKUP(O199,RESISTENCIA!$C$33:$G$51,5,FALSE)</f>
        <v>6.2441212121212121E-3</v>
      </c>
      <c r="L199" s="59">
        <f>K199*J199*F199</f>
        <v>0.33260588842975203</v>
      </c>
      <c r="M199" s="59">
        <f>+M198+L199</f>
        <v>0.38227503443526167</v>
      </c>
      <c r="N199" s="60">
        <f t="shared" si="18"/>
        <v>1.737613792887553E-3</v>
      </c>
      <c r="O199" s="61">
        <v>4</v>
      </c>
      <c r="P199" s="62">
        <f>+VLOOKUP(O199,RESISTENCIA!$C$33:$H$51,6,FALSE)</f>
        <v>12</v>
      </c>
      <c r="Q199" s="31"/>
    </row>
    <row r="200" spans="3:17" x14ac:dyDescent="0.3">
      <c r="C200" s="50" t="s">
        <v>177</v>
      </c>
      <c r="D200" s="39" t="s">
        <v>95</v>
      </c>
      <c r="E200" s="228" t="s">
        <v>373</v>
      </c>
      <c r="F200" s="53">
        <v>15</v>
      </c>
      <c r="G200" s="54">
        <f>+'TG-1 C. S. IE 14741'!J145</f>
        <v>0.4</v>
      </c>
      <c r="H200" s="55">
        <f>G200</f>
        <v>0.4</v>
      </c>
      <c r="I200" s="56">
        <f t="shared" si="17"/>
        <v>2.5252525252525255</v>
      </c>
      <c r="J200" s="57">
        <f>+(I200)*1.25</f>
        <v>3.156565656565657</v>
      </c>
      <c r="K200" s="58">
        <f>+VLOOKUP(O200,RESISTENCIA!$C$33:$G$51,5,FALSE)</f>
        <v>6.2441212121212121E-3</v>
      </c>
      <c r="L200" s="59">
        <f>K200*J200*F200</f>
        <v>0.29564967860422409</v>
      </c>
      <c r="M200" s="59">
        <f>+M194+L200</f>
        <v>0.29564967860422409</v>
      </c>
      <c r="N200" s="60">
        <f t="shared" si="18"/>
        <v>1.3438621754737459E-3</v>
      </c>
      <c r="O200" s="61">
        <v>4</v>
      </c>
      <c r="P200" s="62">
        <f>+VLOOKUP(O200,RESISTENCIA!$C$33:$H$51,6,FALSE)</f>
        <v>12</v>
      </c>
      <c r="Q200" s="31"/>
    </row>
    <row r="201" spans="3:17" x14ac:dyDescent="0.3">
      <c r="C201" s="50" t="s">
        <v>183</v>
      </c>
      <c r="D201" s="39" t="s">
        <v>96</v>
      </c>
      <c r="E201" s="228" t="s">
        <v>373</v>
      </c>
      <c r="F201" s="53">
        <v>15</v>
      </c>
      <c r="G201" s="54">
        <f>+'TG-1 C. S. IE 14741'!J146</f>
        <v>0.30000000000000004</v>
      </c>
      <c r="H201" s="55">
        <f>G201</f>
        <v>0.30000000000000004</v>
      </c>
      <c r="I201" s="56">
        <f t="shared" si="17"/>
        <v>1.8939393939393943</v>
      </c>
      <c r="J201" s="57">
        <f>+(I201)*1.25</f>
        <v>2.3674242424242427</v>
      </c>
      <c r="K201" s="58">
        <f>+VLOOKUP(O201,RESISTENCIA!$C$33:$G$51,5,FALSE)</f>
        <v>6.2441212121212121E-3</v>
      </c>
      <c r="L201" s="59">
        <f>K201*J201*F201</f>
        <v>0.22173725895316806</v>
      </c>
      <c r="M201" s="59">
        <f>+M194+L201</f>
        <v>0.22173725895316806</v>
      </c>
      <c r="N201" s="60">
        <f t="shared" si="18"/>
        <v>1.0078966316053094E-3</v>
      </c>
      <c r="O201" s="61">
        <v>4</v>
      </c>
      <c r="P201" s="62">
        <f>+VLOOKUP(O201,RESISTENCIA!$C$33:$H$51,6,FALSE)</f>
        <v>12</v>
      </c>
      <c r="Q201" s="31"/>
    </row>
    <row r="202" spans="3:17" ht="15" thickBot="1" x14ac:dyDescent="0.35">
      <c r="C202" s="63"/>
      <c r="D202" s="64"/>
      <c r="E202" s="64"/>
      <c r="F202" s="65"/>
      <c r="G202" s="66"/>
      <c r="H202" s="66"/>
      <c r="I202" s="66"/>
      <c r="J202" s="66"/>
      <c r="K202" s="66"/>
      <c r="L202" s="66"/>
      <c r="M202" s="66"/>
      <c r="N202" s="66"/>
      <c r="O202" s="67"/>
      <c r="P202" s="67"/>
      <c r="Q202" s="68"/>
    </row>
    <row r="203" spans="3:17" x14ac:dyDescent="0.3">
      <c r="C203" s="18"/>
      <c r="D203" s="69"/>
      <c r="E203" s="69"/>
      <c r="F203" s="70"/>
      <c r="G203" s="18"/>
      <c r="H203" s="18"/>
      <c r="I203" s="18"/>
      <c r="J203" s="18"/>
      <c r="K203" s="18"/>
      <c r="L203" s="18"/>
      <c r="M203" s="18"/>
      <c r="N203" s="18"/>
      <c r="O203" s="19"/>
      <c r="P203" s="19"/>
    </row>
    <row r="204" spans="3:17" ht="15" thickBot="1" x14ac:dyDescent="0.35">
      <c r="C204" s="18"/>
      <c r="D204" s="69"/>
      <c r="E204" s="69"/>
      <c r="F204" s="70"/>
      <c r="G204" s="18"/>
      <c r="H204" s="18"/>
      <c r="I204" s="18"/>
      <c r="J204" s="18"/>
      <c r="K204" s="18"/>
      <c r="L204" s="18"/>
      <c r="M204" s="18"/>
      <c r="N204" s="18"/>
      <c r="O204" s="19"/>
      <c r="P204" s="19"/>
    </row>
    <row r="205" spans="3:17" ht="15.75" customHeight="1" thickBot="1" x14ac:dyDescent="0.35">
      <c r="C205" s="71"/>
      <c r="D205" s="72"/>
      <c r="E205" s="168" t="s">
        <v>101</v>
      </c>
      <c r="F205" s="169"/>
      <c r="G205" s="170"/>
      <c r="H205" s="73"/>
      <c r="I205" s="73"/>
      <c r="J205" s="73"/>
      <c r="K205" s="18"/>
      <c r="L205" s="18"/>
      <c r="M205" s="18"/>
      <c r="N205" s="18"/>
      <c r="O205" s="19"/>
      <c r="P205" s="19"/>
    </row>
    <row r="206" spans="3:17" x14ac:dyDescent="0.3">
      <c r="C206" s="71"/>
      <c r="D206" s="72"/>
      <c r="E206" s="30"/>
      <c r="F206" s="74" t="s">
        <v>102</v>
      </c>
      <c r="G206" s="75">
        <v>0.22</v>
      </c>
      <c r="H206" s="76" t="s">
        <v>103</v>
      </c>
      <c r="I206" s="71"/>
      <c r="J206" s="71"/>
      <c r="K206" s="18"/>
      <c r="L206" s="18"/>
      <c r="M206" s="18"/>
      <c r="N206" s="18"/>
      <c r="O206" s="19"/>
      <c r="P206" s="19"/>
    </row>
    <row r="207" spans="3:17" ht="15" thickBot="1" x14ac:dyDescent="0.35">
      <c r="C207" s="71"/>
      <c r="D207" s="72"/>
      <c r="E207" s="63"/>
      <c r="F207" s="79" t="s">
        <v>104</v>
      </c>
      <c r="G207" s="80">
        <v>0.9</v>
      </c>
      <c r="H207" s="78"/>
      <c r="I207" s="72"/>
      <c r="J207" s="72"/>
      <c r="K207" s="18"/>
      <c r="L207" s="18"/>
      <c r="M207" s="18"/>
      <c r="N207" s="18"/>
      <c r="O207" s="19"/>
      <c r="P207" s="19"/>
    </row>
    <row r="209" spans="3:17" ht="15" thickBot="1" x14ac:dyDescent="0.35"/>
    <row r="210" spans="3:17" ht="15" thickBot="1" x14ac:dyDescent="0.35">
      <c r="C210" s="24"/>
      <c r="D210" s="25"/>
      <c r="E210" s="25"/>
      <c r="F210" s="26"/>
      <c r="G210" s="27"/>
      <c r="H210" s="27"/>
      <c r="I210" s="27"/>
      <c r="J210" s="27"/>
      <c r="K210" s="27"/>
      <c r="L210" s="27"/>
      <c r="M210" s="27"/>
      <c r="N210" s="27"/>
      <c r="O210" s="28"/>
      <c r="P210" s="28"/>
      <c r="Q210" s="29"/>
    </row>
    <row r="211" spans="3:17" ht="18.600000000000001" thickBot="1" x14ac:dyDescent="0.35">
      <c r="C211" s="30"/>
      <c r="D211" s="172" t="s">
        <v>372</v>
      </c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4"/>
      <c r="Q211" s="31"/>
    </row>
    <row r="212" spans="3:17" ht="19.5" customHeight="1" thickBot="1" x14ac:dyDescent="0.4">
      <c r="C212" s="30"/>
      <c r="D212" s="175" t="s">
        <v>384</v>
      </c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77"/>
      <c r="Q212" s="31"/>
    </row>
    <row r="213" spans="3:17" ht="15.75" customHeight="1" thickBot="1" x14ac:dyDescent="0.35">
      <c r="C213" s="32"/>
      <c r="D213" s="178" t="s">
        <v>77</v>
      </c>
      <c r="E213" s="180" t="s">
        <v>78</v>
      </c>
      <c r="F213" s="182" t="s">
        <v>79</v>
      </c>
      <c r="G213" s="184" t="s">
        <v>80</v>
      </c>
      <c r="H213" s="185"/>
      <c r="I213" s="186" t="s">
        <v>81</v>
      </c>
      <c r="J213" s="186" t="s">
        <v>82</v>
      </c>
      <c r="K213" s="186" t="s">
        <v>83</v>
      </c>
      <c r="L213" s="187" t="s">
        <v>84</v>
      </c>
      <c r="M213" s="187"/>
      <c r="N213" s="188"/>
      <c r="O213" s="189" t="s">
        <v>85</v>
      </c>
      <c r="P213" s="190"/>
      <c r="Q213" s="31"/>
    </row>
    <row r="214" spans="3:17" ht="31.5" customHeight="1" thickBot="1" x14ac:dyDescent="0.35">
      <c r="C214" s="32"/>
      <c r="D214" s="179"/>
      <c r="E214" s="181"/>
      <c r="F214" s="183"/>
      <c r="G214" s="33" t="s">
        <v>86</v>
      </c>
      <c r="H214" s="34" t="s">
        <v>87</v>
      </c>
      <c r="I214" s="183"/>
      <c r="J214" s="183"/>
      <c r="K214" s="183"/>
      <c r="L214" s="35" t="s">
        <v>88</v>
      </c>
      <c r="M214" s="36" t="s">
        <v>89</v>
      </c>
      <c r="N214" s="33" t="s">
        <v>90</v>
      </c>
      <c r="O214" s="37" t="s">
        <v>91</v>
      </c>
      <c r="P214" s="38" t="s">
        <v>92</v>
      </c>
      <c r="Q214" s="31"/>
    </row>
    <row r="215" spans="3:17" x14ac:dyDescent="0.3">
      <c r="C215" s="30"/>
      <c r="D215" s="39" t="s">
        <v>93</v>
      </c>
      <c r="E215" s="228" t="s">
        <v>373</v>
      </c>
      <c r="F215" s="41">
        <v>0</v>
      </c>
      <c r="G215" s="41">
        <v>0</v>
      </c>
      <c r="H215" s="42">
        <v>0</v>
      </c>
      <c r="I215" s="43">
        <f>+(H215/($G$226*$G$227))*1.25</f>
        <v>0</v>
      </c>
      <c r="J215" s="44">
        <f>+(I215)*1.25</f>
        <v>0</v>
      </c>
      <c r="K215" s="45"/>
      <c r="L215" s="46">
        <v>0</v>
      </c>
      <c r="M215" s="46">
        <f>+L215</f>
        <v>0</v>
      </c>
      <c r="N215" s="47">
        <f>M215/($G$226*1000)</f>
        <v>0</v>
      </c>
      <c r="O215" s="48"/>
      <c r="P215" s="49"/>
      <c r="Q215" s="31"/>
    </row>
    <row r="216" spans="3:17" x14ac:dyDescent="0.3">
      <c r="C216" s="50" t="s">
        <v>154</v>
      </c>
      <c r="D216" s="39" t="s">
        <v>94</v>
      </c>
      <c r="E216" s="228" t="s">
        <v>373</v>
      </c>
      <c r="F216" s="53">
        <v>15</v>
      </c>
      <c r="G216" s="54">
        <f>+'TG-1 C. S. IE 14741'!J153</f>
        <v>0.4032</v>
      </c>
      <c r="H216" s="55">
        <f>G216</f>
        <v>0.4032</v>
      </c>
      <c r="I216" s="56">
        <f t="shared" ref="I216:I221" si="19">+(H216/($G$226*$G$227))*1.25</f>
        <v>2.545454545454545</v>
      </c>
      <c r="J216" s="57">
        <f>+(I216)*1.25</f>
        <v>3.1818181818181812</v>
      </c>
      <c r="K216" s="58">
        <f>+VLOOKUP(O216,RESISTENCIA!$C$33:$G$51,5,FALSE)</f>
        <v>6.2441212121212121E-3</v>
      </c>
      <c r="L216" s="59">
        <f>K216*J216*F216</f>
        <v>0.29801487603305782</v>
      </c>
      <c r="M216" s="59">
        <f>+M215+L216</f>
        <v>0.29801487603305782</v>
      </c>
      <c r="N216" s="60">
        <f t="shared" ref="N216:N221" si="20">M216/($G$226*1000)</f>
        <v>1.3546130728775356E-3</v>
      </c>
      <c r="O216" s="61">
        <v>4</v>
      </c>
      <c r="P216" s="62">
        <f>+VLOOKUP(O216,RESISTENCIA!$C$33:$H$51,6,FALSE)</f>
        <v>12</v>
      </c>
      <c r="Q216" s="31"/>
    </row>
    <row r="217" spans="3:17" x14ac:dyDescent="0.3">
      <c r="C217" s="50" t="s">
        <v>155</v>
      </c>
      <c r="D217" s="39" t="s">
        <v>95</v>
      </c>
      <c r="E217" s="228" t="s">
        <v>373</v>
      </c>
      <c r="F217" s="53">
        <v>15</v>
      </c>
      <c r="G217" s="54">
        <f>+'TG-1 C. S. IE 14741'!J154</f>
        <v>0.13439999999999999</v>
      </c>
      <c r="H217" s="55">
        <f>G217</f>
        <v>0.13439999999999999</v>
      </c>
      <c r="I217" s="56">
        <f t="shared" si="19"/>
        <v>0.8484848484848484</v>
      </c>
      <c r="J217" s="57">
        <f>+(I217)*1.25</f>
        <v>1.0606060606060606</v>
      </c>
      <c r="K217" s="58">
        <f>+VLOOKUP(O217,RESISTENCIA!$C$33:$G$51,5,FALSE)</f>
        <v>6.2441212121212121E-3</v>
      </c>
      <c r="L217" s="59">
        <f>K217*J217*F217</f>
        <v>9.9338292011019277E-2</v>
      </c>
      <c r="M217" s="59">
        <f>+M215+L217</f>
        <v>9.9338292011019277E-2</v>
      </c>
      <c r="N217" s="60">
        <f t="shared" si="20"/>
        <v>4.5153769095917856E-4</v>
      </c>
      <c r="O217" s="61">
        <v>4</v>
      </c>
      <c r="P217" s="62">
        <f>+VLOOKUP(O217,RESISTENCIA!$C$33:$H$51,6,FALSE)</f>
        <v>12</v>
      </c>
      <c r="Q217" s="31"/>
    </row>
    <row r="218" spans="3:17" x14ac:dyDescent="0.3">
      <c r="C218" s="50" t="s">
        <v>156</v>
      </c>
      <c r="D218" s="39" t="s">
        <v>96</v>
      </c>
      <c r="E218" s="228" t="s">
        <v>373</v>
      </c>
      <c r="F218" s="53">
        <v>15</v>
      </c>
      <c r="G218" s="54">
        <f>+'TG-1 C. S. IE 14741'!J155</f>
        <v>0.13439999999999999</v>
      </c>
      <c r="H218" s="55">
        <f>G218</f>
        <v>0.13439999999999999</v>
      </c>
      <c r="I218" s="56">
        <f t="shared" si="19"/>
        <v>0.8484848484848484</v>
      </c>
      <c r="J218" s="57">
        <f>+(I218)*1.25</f>
        <v>1.0606060606060606</v>
      </c>
      <c r="K218" s="58">
        <f>+VLOOKUP(O218,RESISTENCIA!$C$33:$G$51,5,FALSE)</f>
        <v>6.2441212121212121E-3</v>
      </c>
      <c r="L218" s="59">
        <f>K218*J218*F218</f>
        <v>9.9338292011019277E-2</v>
      </c>
      <c r="M218" s="59">
        <f>+M215+L218</f>
        <v>9.9338292011019277E-2</v>
      </c>
      <c r="N218" s="60">
        <f t="shared" si="20"/>
        <v>4.5153769095917856E-4</v>
      </c>
      <c r="O218" s="61">
        <v>4</v>
      </c>
      <c r="P218" s="62">
        <f>+VLOOKUP(O218,RESISTENCIA!$C$33:$H$51,6,FALSE)</f>
        <v>12</v>
      </c>
      <c r="Q218" s="31"/>
    </row>
    <row r="219" spans="3:17" x14ac:dyDescent="0.3">
      <c r="C219" s="50" t="s">
        <v>157</v>
      </c>
      <c r="D219" s="39" t="s">
        <v>94</v>
      </c>
      <c r="E219" s="228" t="s">
        <v>373</v>
      </c>
      <c r="F219" s="53">
        <v>15</v>
      </c>
      <c r="G219" s="54">
        <f>+'TG-1 C. S. IE 14741'!J156</f>
        <v>0.4</v>
      </c>
      <c r="H219" s="55">
        <f>G219</f>
        <v>0.4</v>
      </c>
      <c r="I219" s="56">
        <f t="shared" si="19"/>
        <v>2.5252525252525255</v>
      </c>
      <c r="J219" s="57">
        <f>+(I219)*1.25</f>
        <v>3.156565656565657</v>
      </c>
      <c r="K219" s="58">
        <f>+VLOOKUP(O219,RESISTENCIA!$C$33:$G$51,5,FALSE)</f>
        <v>6.2441212121212121E-3</v>
      </c>
      <c r="L219" s="59">
        <f>K219*J219*F219</f>
        <v>0.29564967860422409</v>
      </c>
      <c r="M219" s="59">
        <f>+M215+L219</f>
        <v>0.29564967860422409</v>
      </c>
      <c r="N219" s="60">
        <f t="shared" si="20"/>
        <v>1.3438621754737459E-3</v>
      </c>
      <c r="O219" s="61">
        <v>4</v>
      </c>
      <c r="P219" s="62">
        <f>+VLOOKUP(O219,RESISTENCIA!$C$33:$H$51,6,FALSE)</f>
        <v>12</v>
      </c>
      <c r="Q219" s="31"/>
    </row>
    <row r="220" spans="3:17" x14ac:dyDescent="0.3">
      <c r="C220" s="50" t="s">
        <v>158</v>
      </c>
      <c r="D220" s="39" t="s">
        <v>94</v>
      </c>
      <c r="E220" s="228" t="s">
        <v>373</v>
      </c>
      <c r="F220" s="53">
        <v>15</v>
      </c>
      <c r="G220" s="54">
        <f>+'TG-1 C. S. IE 14741'!J157</f>
        <v>0.30000000000000004</v>
      </c>
      <c r="H220" s="55">
        <f>G220</f>
        <v>0.30000000000000004</v>
      </c>
      <c r="I220" s="56">
        <f t="shared" si="19"/>
        <v>1.8939393939393943</v>
      </c>
      <c r="J220" s="57">
        <f>+(I220)*1.25</f>
        <v>2.3674242424242427</v>
      </c>
      <c r="K220" s="58">
        <f>+VLOOKUP(O220,RESISTENCIA!$C$33:$G$51,5,FALSE)</f>
        <v>6.2441212121212121E-3</v>
      </c>
      <c r="L220" s="59">
        <f>K220*J220*F220</f>
        <v>0.22173725895316806</v>
      </c>
      <c r="M220" s="59">
        <f>+M215+L220</f>
        <v>0.22173725895316806</v>
      </c>
      <c r="N220" s="60">
        <f t="shared" si="20"/>
        <v>1.0078966316053094E-3</v>
      </c>
      <c r="O220" s="61">
        <v>4</v>
      </c>
      <c r="P220" s="62">
        <f>+VLOOKUP(O220,RESISTENCIA!$C$33:$H$51,6,FALSE)</f>
        <v>12</v>
      </c>
      <c r="Q220" s="31"/>
    </row>
    <row r="221" spans="3:17" x14ac:dyDescent="0.3">
      <c r="C221" s="50" t="s">
        <v>159</v>
      </c>
      <c r="D221" s="39" t="s">
        <v>95</v>
      </c>
      <c r="E221" s="228" t="s">
        <v>373</v>
      </c>
      <c r="F221" s="53">
        <v>15</v>
      </c>
      <c r="G221" s="54">
        <f>+'TG-1 C. S. IE 14741'!J158</f>
        <v>0.30000000000000004</v>
      </c>
      <c r="H221" s="55">
        <f>G221</f>
        <v>0.30000000000000004</v>
      </c>
      <c r="I221" s="56">
        <f t="shared" si="19"/>
        <v>1.8939393939393943</v>
      </c>
      <c r="J221" s="57">
        <f>+(I221)*1.25</f>
        <v>2.3674242424242427</v>
      </c>
      <c r="K221" s="58">
        <f>+VLOOKUP(O221,RESISTENCIA!$C$33:$G$51,5,FALSE)</f>
        <v>6.2441212121212121E-3</v>
      </c>
      <c r="L221" s="59">
        <f>K221*J221*F221</f>
        <v>0.22173725895316806</v>
      </c>
      <c r="M221" s="59">
        <f>+M215+L221</f>
        <v>0.22173725895316806</v>
      </c>
      <c r="N221" s="60">
        <f t="shared" si="20"/>
        <v>1.0078966316053094E-3</v>
      </c>
      <c r="O221" s="61">
        <v>4</v>
      </c>
      <c r="P221" s="62">
        <f>+VLOOKUP(O221,RESISTENCIA!$C$33:$H$51,6,FALSE)</f>
        <v>12</v>
      </c>
      <c r="Q221" s="31"/>
    </row>
    <row r="222" spans="3:17" ht="15" thickBot="1" x14ac:dyDescent="0.35">
      <c r="C222" s="63"/>
      <c r="D222" s="64"/>
      <c r="E222" s="64"/>
      <c r="F222" s="65"/>
      <c r="G222" s="66"/>
      <c r="H222" s="66"/>
      <c r="I222" s="66"/>
      <c r="J222" s="66"/>
      <c r="K222" s="66"/>
      <c r="L222" s="66"/>
      <c r="M222" s="66"/>
      <c r="N222" s="66"/>
      <c r="O222" s="67"/>
      <c r="P222" s="67"/>
      <c r="Q222" s="68"/>
    </row>
    <row r="223" spans="3:17" x14ac:dyDescent="0.3">
      <c r="C223" s="18"/>
      <c r="D223" s="69"/>
      <c r="E223" s="69"/>
      <c r="F223" s="70"/>
      <c r="G223" s="18"/>
      <c r="H223" s="18"/>
      <c r="I223" s="18"/>
      <c r="J223" s="18"/>
      <c r="K223" s="18"/>
      <c r="L223" s="18"/>
      <c r="M223" s="18"/>
      <c r="N223" s="18"/>
      <c r="O223" s="19"/>
      <c r="P223" s="19"/>
    </row>
    <row r="224" spans="3:17" ht="15" thickBot="1" x14ac:dyDescent="0.35">
      <c r="C224" s="18"/>
      <c r="D224" s="69"/>
      <c r="E224" s="69"/>
      <c r="F224" s="70"/>
      <c r="G224" s="18"/>
      <c r="H224" s="18"/>
      <c r="I224" s="18"/>
      <c r="J224" s="18"/>
      <c r="K224" s="18"/>
      <c r="L224" s="18"/>
      <c r="M224" s="18"/>
      <c r="N224" s="18"/>
      <c r="O224" s="19"/>
      <c r="P224" s="19"/>
    </row>
    <row r="225" spans="3:17" ht="15.75" customHeight="1" thickBot="1" x14ac:dyDescent="0.35">
      <c r="C225" s="71"/>
      <c r="D225" s="72"/>
      <c r="E225" s="168" t="s">
        <v>101</v>
      </c>
      <c r="F225" s="169"/>
      <c r="G225" s="170"/>
      <c r="H225" s="73"/>
      <c r="I225" s="73"/>
      <c r="J225" s="73"/>
      <c r="K225" s="18"/>
      <c r="L225" s="18"/>
      <c r="M225" s="18"/>
      <c r="N225" s="18"/>
      <c r="O225" s="19"/>
      <c r="P225" s="19"/>
    </row>
    <row r="226" spans="3:17" x14ac:dyDescent="0.3">
      <c r="C226" s="71"/>
      <c r="D226" s="72"/>
      <c r="E226" s="30"/>
      <c r="F226" s="74" t="s">
        <v>102</v>
      </c>
      <c r="G226" s="75">
        <v>0.22</v>
      </c>
      <c r="H226" s="76" t="s">
        <v>103</v>
      </c>
      <c r="I226" s="71"/>
      <c r="J226" s="71"/>
      <c r="K226" s="18"/>
      <c r="L226" s="18"/>
      <c r="M226" s="18"/>
      <c r="N226" s="18"/>
      <c r="O226" s="19"/>
      <c r="P226" s="19"/>
    </row>
    <row r="227" spans="3:17" ht="15" thickBot="1" x14ac:dyDescent="0.35">
      <c r="C227" s="71"/>
      <c r="D227" s="72"/>
      <c r="E227" s="63"/>
      <c r="F227" s="79" t="s">
        <v>104</v>
      </c>
      <c r="G227" s="80">
        <v>0.9</v>
      </c>
      <c r="H227" s="78"/>
      <c r="I227" s="72"/>
      <c r="J227" s="72"/>
      <c r="K227" s="18"/>
      <c r="L227" s="18"/>
      <c r="M227" s="18"/>
      <c r="N227" s="18"/>
      <c r="O227" s="19"/>
      <c r="P227" s="19"/>
    </row>
    <row r="229" spans="3:17" ht="15" thickBot="1" x14ac:dyDescent="0.35"/>
    <row r="230" spans="3:17" ht="15" thickBot="1" x14ac:dyDescent="0.35">
      <c r="C230" s="24"/>
      <c r="D230" s="25"/>
      <c r="E230" s="25"/>
      <c r="F230" s="26"/>
      <c r="G230" s="27"/>
      <c r="H230" s="27"/>
      <c r="I230" s="27"/>
      <c r="J230" s="27"/>
      <c r="K230" s="27"/>
      <c r="L230" s="27"/>
      <c r="M230" s="27"/>
      <c r="N230" s="27"/>
      <c r="O230" s="28"/>
      <c r="P230" s="28"/>
      <c r="Q230" s="29"/>
    </row>
    <row r="231" spans="3:17" ht="18.600000000000001" thickBot="1" x14ac:dyDescent="0.35">
      <c r="C231" s="30"/>
      <c r="D231" s="172" t="s">
        <v>372</v>
      </c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4"/>
      <c r="Q231" s="31"/>
    </row>
    <row r="232" spans="3:17" ht="19.5" customHeight="1" thickBot="1" x14ac:dyDescent="0.4">
      <c r="C232" s="30"/>
      <c r="D232" s="175" t="s">
        <v>385</v>
      </c>
      <c r="E232" s="176"/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177"/>
      <c r="Q232" s="31"/>
    </row>
    <row r="233" spans="3:17" ht="15.75" customHeight="1" thickBot="1" x14ac:dyDescent="0.35">
      <c r="C233" s="32"/>
      <c r="D233" s="178" t="s">
        <v>77</v>
      </c>
      <c r="E233" s="180" t="s">
        <v>78</v>
      </c>
      <c r="F233" s="182" t="s">
        <v>79</v>
      </c>
      <c r="G233" s="184" t="s">
        <v>80</v>
      </c>
      <c r="H233" s="185"/>
      <c r="I233" s="186" t="s">
        <v>81</v>
      </c>
      <c r="J233" s="186" t="s">
        <v>82</v>
      </c>
      <c r="K233" s="186" t="s">
        <v>83</v>
      </c>
      <c r="L233" s="187" t="s">
        <v>84</v>
      </c>
      <c r="M233" s="187"/>
      <c r="N233" s="188"/>
      <c r="O233" s="189" t="s">
        <v>85</v>
      </c>
      <c r="P233" s="190"/>
      <c r="Q233" s="31"/>
    </row>
    <row r="234" spans="3:17" ht="31.5" customHeight="1" thickBot="1" x14ac:dyDescent="0.35">
      <c r="C234" s="32"/>
      <c r="D234" s="179"/>
      <c r="E234" s="181"/>
      <c r="F234" s="183"/>
      <c r="G234" s="33" t="s">
        <v>86</v>
      </c>
      <c r="H234" s="34" t="s">
        <v>87</v>
      </c>
      <c r="I234" s="183"/>
      <c r="J234" s="183"/>
      <c r="K234" s="183"/>
      <c r="L234" s="35" t="s">
        <v>88</v>
      </c>
      <c r="M234" s="36" t="s">
        <v>89</v>
      </c>
      <c r="N234" s="33" t="s">
        <v>90</v>
      </c>
      <c r="O234" s="37" t="s">
        <v>91</v>
      </c>
      <c r="P234" s="38" t="s">
        <v>92</v>
      </c>
      <c r="Q234" s="31"/>
    </row>
    <row r="235" spans="3:17" x14ac:dyDescent="0.3">
      <c r="C235" s="30"/>
      <c r="D235" s="39" t="s">
        <v>93</v>
      </c>
      <c r="E235" s="228" t="s">
        <v>373</v>
      </c>
      <c r="F235" s="41">
        <v>0</v>
      </c>
      <c r="G235" s="41">
        <v>0</v>
      </c>
      <c r="H235" s="42">
        <v>0</v>
      </c>
      <c r="I235" s="43">
        <f>+(H235/($G$248*$G$249))*1.25</f>
        <v>0</v>
      </c>
      <c r="J235" s="44">
        <f>+(I235)*1.25</f>
        <v>0</v>
      </c>
      <c r="K235" s="45"/>
      <c r="L235" s="46">
        <v>0</v>
      </c>
      <c r="M235" s="46">
        <f>+L235</f>
        <v>0</v>
      </c>
      <c r="N235" s="47">
        <f>M235/($G$248*1000)</f>
        <v>0</v>
      </c>
      <c r="O235" s="48"/>
      <c r="P235" s="49"/>
      <c r="Q235" s="31"/>
    </row>
    <row r="236" spans="3:17" x14ac:dyDescent="0.3">
      <c r="C236" s="50" t="s">
        <v>155</v>
      </c>
      <c r="D236" s="39" t="s">
        <v>94</v>
      </c>
      <c r="E236" s="228" t="s">
        <v>373</v>
      </c>
      <c r="F236" s="53">
        <v>15</v>
      </c>
      <c r="G236" s="54">
        <f>+'TG-1 C. S. IE 14741'!J166</f>
        <v>0.13439999999999999</v>
      </c>
      <c r="H236" s="55">
        <f>G236</f>
        <v>0.13439999999999999</v>
      </c>
      <c r="I236" s="56">
        <f t="shared" ref="I236:I241" si="21">+(H236/($G$226*$G$227))*1.25</f>
        <v>0.8484848484848484</v>
      </c>
      <c r="J236" s="57">
        <f>+(I236)*1.25</f>
        <v>1.0606060606060606</v>
      </c>
      <c r="K236" s="58">
        <f>+VLOOKUP(O236,RESISTENCIA!$C$33:$G$51,5,FALSE)</f>
        <v>6.2441212121212121E-3</v>
      </c>
      <c r="L236" s="59">
        <f>K236*J236*F236</f>
        <v>9.9338292011019277E-2</v>
      </c>
      <c r="M236" s="59">
        <f>+M235+L236</f>
        <v>9.9338292011019277E-2</v>
      </c>
      <c r="N236" s="60">
        <f t="shared" ref="N236:N241" si="22">M236/($G$248*1000)</f>
        <v>4.5153769095917856E-4</v>
      </c>
      <c r="O236" s="61">
        <v>4</v>
      </c>
      <c r="P236" s="62">
        <f>+VLOOKUP(O236,RESISTENCIA!$C$33:$H$51,6,FALSE)</f>
        <v>12</v>
      </c>
      <c r="Q236" s="31"/>
    </row>
    <row r="237" spans="3:17" x14ac:dyDescent="0.3">
      <c r="C237" s="50" t="s">
        <v>156</v>
      </c>
      <c r="D237" s="39" t="s">
        <v>95</v>
      </c>
      <c r="E237" s="228" t="s">
        <v>373</v>
      </c>
      <c r="F237" s="53">
        <v>15</v>
      </c>
      <c r="G237" s="54">
        <f>+'TG-1 C. S. IE 14741'!J167</f>
        <v>0.26879999999999998</v>
      </c>
      <c r="H237" s="55">
        <f>G237</f>
        <v>0.26879999999999998</v>
      </c>
      <c r="I237" s="56">
        <f t="shared" si="21"/>
        <v>1.6969696969696968</v>
      </c>
      <c r="J237" s="57">
        <f>+(I237)*1.25</f>
        <v>2.1212121212121211</v>
      </c>
      <c r="K237" s="58">
        <f>+VLOOKUP(O237,RESISTENCIA!$C$33:$G$51,5,FALSE)</f>
        <v>6.2441212121212121E-3</v>
      </c>
      <c r="L237" s="59">
        <f>K237*J237*F237</f>
        <v>0.19867658402203855</v>
      </c>
      <c r="M237" s="59">
        <f>+M235+L237</f>
        <v>0.19867658402203855</v>
      </c>
      <c r="N237" s="60">
        <f t="shared" si="22"/>
        <v>9.0307538191835711E-4</v>
      </c>
      <c r="O237" s="61">
        <v>4</v>
      </c>
      <c r="P237" s="62">
        <f>+VLOOKUP(O237,RESISTENCIA!$C$33:$H$51,6,FALSE)</f>
        <v>12</v>
      </c>
      <c r="Q237" s="31"/>
    </row>
    <row r="238" spans="3:17" x14ac:dyDescent="0.3">
      <c r="C238" s="50" t="s">
        <v>157</v>
      </c>
      <c r="D238" s="39" t="s">
        <v>96</v>
      </c>
      <c r="E238" s="228" t="s">
        <v>373</v>
      </c>
      <c r="F238" s="53">
        <v>15</v>
      </c>
      <c r="G238" s="54">
        <f>+'TG-1 C. S. IE 14741'!J168</f>
        <v>0.2016</v>
      </c>
      <c r="H238" s="55">
        <f>G238</f>
        <v>0.2016</v>
      </c>
      <c r="I238" s="56">
        <f t="shared" si="21"/>
        <v>1.2727272727272725</v>
      </c>
      <c r="J238" s="57">
        <f>+(I238)*1.25</f>
        <v>1.5909090909090906</v>
      </c>
      <c r="K238" s="58">
        <f>+VLOOKUP(O238,RESISTENCIA!$C$33:$G$51,5,FALSE)</f>
        <v>6.2441212121212121E-3</v>
      </c>
      <c r="L238" s="59">
        <f>K238*J238*F238</f>
        <v>0.14900743801652891</v>
      </c>
      <c r="M238" s="59">
        <f>+M235+L238</f>
        <v>0.14900743801652891</v>
      </c>
      <c r="N238" s="60">
        <f t="shared" si="22"/>
        <v>6.7730653643876778E-4</v>
      </c>
      <c r="O238" s="61">
        <v>4</v>
      </c>
      <c r="P238" s="62">
        <f>+VLOOKUP(O238,RESISTENCIA!$C$33:$H$51,6,FALSE)</f>
        <v>12</v>
      </c>
      <c r="Q238" s="31"/>
    </row>
    <row r="239" spans="3:17" x14ac:dyDescent="0.3">
      <c r="C239" s="50" t="s">
        <v>158</v>
      </c>
      <c r="D239" s="39" t="s">
        <v>94</v>
      </c>
      <c r="E239" s="228" t="s">
        <v>373</v>
      </c>
      <c r="F239" s="53">
        <v>15</v>
      </c>
      <c r="G239" s="54">
        <f>+'TG-1 C. S. IE 14741'!J169</f>
        <v>0.30000000000000004</v>
      </c>
      <c r="H239" s="55">
        <f>G239</f>
        <v>0.30000000000000004</v>
      </c>
      <c r="I239" s="56">
        <f t="shared" si="21"/>
        <v>1.8939393939393943</v>
      </c>
      <c r="J239" s="57">
        <f>+(I239)*1.25</f>
        <v>2.3674242424242427</v>
      </c>
      <c r="K239" s="58">
        <f>+VLOOKUP(O239,RESISTENCIA!$C$33:$G$51,5,FALSE)</f>
        <v>6.2441212121212121E-3</v>
      </c>
      <c r="L239" s="59">
        <f>K239*J239*F239</f>
        <v>0.22173725895316806</v>
      </c>
      <c r="M239" s="59">
        <f>+M235+L239</f>
        <v>0.22173725895316806</v>
      </c>
      <c r="N239" s="60">
        <f t="shared" si="22"/>
        <v>1.0078966316053094E-3</v>
      </c>
      <c r="O239" s="61">
        <v>4</v>
      </c>
      <c r="P239" s="62">
        <f>+VLOOKUP(O239,RESISTENCIA!$C$33:$H$51,6,FALSE)</f>
        <v>12</v>
      </c>
      <c r="Q239" s="31"/>
    </row>
    <row r="240" spans="3:17" x14ac:dyDescent="0.3">
      <c r="C240" s="50" t="s">
        <v>159</v>
      </c>
      <c r="D240" s="39" t="s">
        <v>94</v>
      </c>
      <c r="E240" s="228" t="s">
        <v>373</v>
      </c>
      <c r="F240" s="53">
        <v>15</v>
      </c>
      <c r="G240" s="54">
        <f>+'TG-1 C. S. IE 14741'!J170</f>
        <v>0.25</v>
      </c>
      <c r="H240" s="55">
        <f>G240</f>
        <v>0.25</v>
      </c>
      <c r="I240" s="56">
        <f t="shared" si="21"/>
        <v>1.5782828282828283</v>
      </c>
      <c r="J240" s="57">
        <f>+(I240)*1.25</f>
        <v>1.9728535353535355</v>
      </c>
      <c r="K240" s="58">
        <f>+VLOOKUP(O240,RESISTENCIA!$C$33:$G$51,5,FALSE)</f>
        <v>6.2441212121212121E-3</v>
      </c>
      <c r="L240" s="59">
        <f>K240*J240*F240</f>
        <v>0.18478104912764004</v>
      </c>
      <c r="M240" s="59">
        <f>+M235+L240</f>
        <v>0.18478104912764004</v>
      </c>
      <c r="N240" s="60">
        <f t="shared" si="22"/>
        <v>8.3991385967109112E-4</v>
      </c>
      <c r="O240" s="61">
        <v>4</v>
      </c>
      <c r="P240" s="62">
        <f>+VLOOKUP(O240,RESISTENCIA!$C$33:$H$51,6,FALSE)</f>
        <v>12</v>
      </c>
      <c r="Q240" s="31"/>
    </row>
    <row r="241" spans="3:17" x14ac:dyDescent="0.3">
      <c r="C241" s="50" t="s">
        <v>160</v>
      </c>
      <c r="D241" s="39" t="s">
        <v>95</v>
      </c>
      <c r="E241" s="228" t="s">
        <v>373</v>
      </c>
      <c r="F241" s="53">
        <v>15</v>
      </c>
      <c r="G241" s="54">
        <f>+'TG-1 C. S. IE 14741'!J171</f>
        <v>1.92</v>
      </c>
      <c r="H241" s="55">
        <f>G241</f>
        <v>1.92</v>
      </c>
      <c r="I241" s="56">
        <f t="shared" si="21"/>
        <v>12.121212121212119</v>
      </c>
      <c r="J241" s="57">
        <f>+(I241)*1.25</f>
        <v>15.151515151515149</v>
      </c>
      <c r="K241" s="58">
        <f>+VLOOKUP(O241,RESISTENCIA!$C$33:$G$51,5,FALSE)</f>
        <v>3.8878490566037738E-3</v>
      </c>
      <c r="L241" s="59">
        <f>K241*J241*F241</f>
        <v>0.88360205831903937</v>
      </c>
      <c r="M241" s="59">
        <f>+M235+L241</f>
        <v>0.88360205831903937</v>
      </c>
      <c r="N241" s="60">
        <f t="shared" si="22"/>
        <v>4.0163729923592701E-3</v>
      </c>
      <c r="O241" s="61">
        <v>6</v>
      </c>
      <c r="P241" s="62">
        <f>+VLOOKUP(O241,RESISTENCIA!$C$33:$H$51,6,FALSE)</f>
        <v>10</v>
      </c>
      <c r="Q241" s="31"/>
    </row>
    <row r="242" spans="3:17" x14ac:dyDescent="0.3">
      <c r="C242" s="50" t="s">
        <v>161</v>
      </c>
      <c r="D242" s="39" t="s">
        <v>94</v>
      </c>
      <c r="E242" s="228" t="s">
        <v>386</v>
      </c>
      <c r="F242" s="53">
        <v>15</v>
      </c>
      <c r="G242" s="54">
        <f>+'TG-1 C. S. IE 14741'!J172</f>
        <v>4.8000000000000007</v>
      </c>
      <c r="H242" s="55">
        <f>G242</f>
        <v>4.8000000000000007</v>
      </c>
      <c r="I242" s="56">
        <f>+(H242/($G$254*$G$252*$G$253))</f>
        <v>8.1127674678024562</v>
      </c>
      <c r="J242" s="57">
        <f>+(I242)*1.25</f>
        <v>10.14095933475307</v>
      </c>
      <c r="K242" s="58">
        <f>+VLOOKUP(O242,RESISTENCIA!$C$33:$G$51,5,FALSE)</f>
        <v>3.8878490566037738E-3</v>
      </c>
      <c r="L242" s="59">
        <f>K242*J242*F242</f>
        <v>0.59139778774015439</v>
      </c>
      <c r="M242" s="59">
        <f>+M235+L242</f>
        <v>0.59139778774015439</v>
      </c>
      <c r="N242" s="60">
        <f>M242/($G$252*1000)</f>
        <v>1.5563099677372485E-3</v>
      </c>
      <c r="O242" s="61">
        <v>6</v>
      </c>
      <c r="P242" s="62">
        <f>+VLOOKUP(O242,RESISTENCIA!$C$33:$H$51,6,FALSE)</f>
        <v>10</v>
      </c>
      <c r="Q242" s="31"/>
    </row>
    <row r="243" spans="3:17" x14ac:dyDescent="0.3">
      <c r="C243" s="50" t="s">
        <v>177</v>
      </c>
      <c r="D243" s="39" t="s">
        <v>95</v>
      </c>
      <c r="E243" s="228" t="s">
        <v>386</v>
      </c>
      <c r="F243" s="53">
        <v>15</v>
      </c>
      <c r="G243" s="54">
        <f>+'TG-1 C. S. IE 14741'!J173</f>
        <v>4.8000000000000007</v>
      </c>
      <c r="H243" s="55">
        <f>G243</f>
        <v>4.8000000000000007</v>
      </c>
      <c r="I243" s="56">
        <f>+(H243/($G$254*$G$252*$G$253))</f>
        <v>8.1127674678024562</v>
      </c>
      <c r="J243" s="57">
        <f>+(I243)*1.25</f>
        <v>10.14095933475307</v>
      </c>
      <c r="K243" s="58">
        <f>+VLOOKUP(O243,RESISTENCIA!$C$33:$G$51,5,FALSE)</f>
        <v>3.8878490566037738E-3</v>
      </c>
      <c r="L243" s="59">
        <f>K243*J243*F243</f>
        <v>0.59139778774015439</v>
      </c>
      <c r="M243" s="59">
        <f>+M235+L243</f>
        <v>0.59139778774015439</v>
      </c>
      <c r="N243" s="60">
        <f>M243/($G$252*1000)</f>
        <v>1.5563099677372485E-3</v>
      </c>
      <c r="O243" s="61">
        <v>6</v>
      </c>
      <c r="P243" s="62">
        <f>+VLOOKUP(O243,RESISTENCIA!$C$33:$H$51,6,FALSE)</f>
        <v>10</v>
      </c>
      <c r="Q243" s="31"/>
    </row>
    <row r="244" spans="3:17" ht="15" thickBot="1" x14ac:dyDescent="0.35">
      <c r="C244" s="63"/>
      <c r="D244" s="64"/>
      <c r="E244" s="64"/>
      <c r="F244" s="65"/>
      <c r="G244" s="66"/>
      <c r="H244" s="66"/>
      <c r="I244" s="66"/>
      <c r="J244" s="66"/>
      <c r="K244" s="66"/>
      <c r="L244" s="66"/>
      <c r="M244" s="66"/>
      <c r="N244" s="66"/>
      <c r="O244" s="67"/>
      <c r="P244" s="67"/>
      <c r="Q244" s="68"/>
    </row>
    <row r="245" spans="3:17" x14ac:dyDescent="0.3">
      <c r="C245" s="18"/>
      <c r="D245" s="69"/>
      <c r="E245" s="69"/>
      <c r="F245" s="70"/>
      <c r="G245" s="18"/>
      <c r="H245" s="18"/>
      <c r="I245" s="18"/>
      <c r="J245" s="18"/>
      <c r="K245" s="18"/>
      <c r="L245" s="18"/>
      <c r="M245" s="18"/>
      <c r="N245" s="18"/>
      <c r="O245" s="19"/>
      <c r="P245" s="19"/>
    </row>
    <row r="246" spans="3:17" ht="15" thickBot="1" x14ac:dyDescent="0.35">
      <c r="C246" s="18"/>
      <c r="D246" s="69"/>
      <c r="E246" s="69"/>
      <c r="F246" s="70"/>
      <c r="G246" s="18"/>
      <c r="H246" s="18"/>
      <c r="I246" s="18"/>
      <c r="J246" s="18"/>
      <c r="K246" s="18"/>
      <c r="L246" s="18"/>
      <c r="M246" s="18"/>
      <c r="N246" s="18"/>
      <c r="O246" s="19"/>
      <c r="P246" s="19"/>
    </row>
    <row r="247" spans="3:17" ht="15.75" customHeight="1" thickBot="1" x14ac:dyDescent="0.35">
      <c r="C247" s="71"/>
      <c r="D247" s="72"/>
      <c r="E247" s="168" t="s">
        <v>101</v>
      </c>
      <c r="F247" s="169"/>
      <c r="G247" s="170"/>
      <c r="H247" s="73"/>
      <c r="I247" s="73"/>
      <c r="J247" s="73"/>
      <c r="K247" s="18"/>
      <c r="L247" s="18"/>
      <c r="M247" s="18"/>
      <c r="N247" s="18"/>
      <c r="O247" s="19"/>
      <c r="P247" s="19"/>
    </row>
    <row r="248" spans="3:17" x14ac:dyDescent="0.3">
      <c r="C248" s="71"/>
      <c r="D248" s="72"/>
      <c r="E248" s="30"/>
      <c r="F248" s="74" t="s">
        <v>102</v>
      </c>
      <c r="G248" s="75">
        <v>0.22</v>
      </c>
      <c r="H248" s="76" t="s">
        <v>103</v>
      </c>
      <c r="I248" s="71"/>
      <c r="J248" s="71"/>
      <c r="K248" s="18"/>
      <c r="L248" s="18"/>
      <c r="M248" s="18"/>
      <c r="N248" s="18"/>
      <c r="O248" s="19"/>
      <c r="P248" s="19"/>
    </row>
    <row r="249" spans="3:17" ht="15" thickBot="1" x14ac:dyDescent="0.35">
      <c r="C249" s="71"/>
      <c r="D249" s="72"/>
      <c r="E249" s="63"/>
      <c r="F249" s="79" t="s">
        <v>104</v>
      </c>
      <c r="G249" s="80">
        <v>0.9</v>
      </c>
      <c r="H249" s="78"/>
      <c r="I249" s="72"/>
      <c r="J249" s="72"/>
      <c r="K249" s="18"/>
      <c r="L249" s="18"/>
      <c r="M249" s="18"/>
      <c r="N249" s="18"/>
      <c r="O249" s="19"/>
      <c r="P249" s="19"/>
    </row>
    <row r="250" spans="3:17" ht="15.75" customHeight="1" thickBot="1" x14ac:dyDescent="0.35">
      <c r="O250"/>
      <c r="P250"/>
    </row>
    <row r="251" spans="3:17" ht="18.600000000000001" thickBot="1" x14ac:dyDescent="0.35">
      <c r="E251" s="168" t="s">
        <v>101</v>
      </c>
      <c r="F251" s="169"/>
      <c r="G251" s="170"/>
      <c r="H251" s="73"/>
    </row>
    <row r="252" spans="3:17" x14ac:dyDescent="0.3">
      <c r="E252" s="24"/>
      <c r="F252" s="229" t="s">
        <v>102</v>
      </c>
      <c r="G252" s="230">
        <v>0.38</v>
      </c>
      <c r="H252" s="76" t="s">
        <v>103</v>
      </c>
    </row>
    <row r="253" spans="3:17" x14ac:dyDescent="0.3">
      <c r="E253" s="30"/>
      <c r="F253" s="74" t="s">
        <v>104</v>
      </c>
      <c r="G253" s="77">
        <v>0.9</v>
      </c>
      <c r="H253" s="78"/>
    </row>
    <row r="254" spans="3:17" ht="15" thickBot="1" x14ac:dyDescent="0.35">
      <c r="E254" s="63"/>
      <c r="F254" s="79"/>
      <c r="G254" s="80">
        <v>1.73</v>
      </c>
      <c r="H254" s="78"/>
    </row>
    <row r="256" spans="3:17" ht="15" thickBot="1" x14ac:dyDescent="0.35"/>
    <row r="257" spans="3:17" ht="15" thickBot="1" x14ac:dyDescent="0.35">
      <c r="C257" s="24"/>
      <c r="D257" s="25"/>
      <c r="E257" s="25"/>
      <c r="F257" s="26"/>
      <c r="G257" s="27"/>
      <c r="H257" s="27"/>
      <c r="I257" s="27"/>
      <c r="J257" s="27"/>
      <c r="K257" s="27"/>
      <c r="L257" s="27"/>
      <c r="M257" s="27"/>
      <c r="N257" s="27"/>
      <c r="O257" s="28"/>
      <c r="P257" s="28"/>
      <c r="Q257" s="29"/>
    </row>
    <row r="258" spans="3:17" ht="18.600000000000001" thickBot="1" x14ac:dyDescent="0.35">
      <c r="C258" s="30"/>
      <c r="D258" s="172" t="s">
        <v>372</v>
      </c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4"/>
      <c r="Q258" s="31"/>
    </row>
    <row r="259" spans="3:17" ht="19.5" customHeight="1" thickBot="1" x14ac:dyDescent="0.4">
      <c r="C259" s="30"/>
      <c r="D259" s="175" t="s">
        <v>387</v>
      </c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7"/>
      <c r="Q259" s="31"/>
    </row>
    <row r="260" spans="3:17" ht="15.75" customHeight="1" thickBot="1" x14ac:dyDescent="0.35">
      <c r="C260" s="32"/>
      <c r="D260" s="178" t="s">
        <v>77</v>
      </c>
      <c r="E260" s="180" t="s">
        <v>78</v>
      </c>
      <c r="F260" s="182" t="s">
        <v>79</v>
      </c>
      <c r="G260" s="184" t="s">
        <v>80</v>
      </c>
      <c r="H260" s="185"/>
      <c r="I260" s="186" t="s">
        <v>81</v>
      </c>
      <c r="J260" s="186" t="s">
        <v>82</v>
      </c>
      <c r="K260" s="186" t="s">
        <v>83</v>
      </c>
      <c r="L260" s="187" t="s">
        <v>84</v>
      </c>
      <c r="M260" s="187"/>
      <c r="N260" s="188"/>
      <c r="O260" s="189" t="s">
        <v>85</v>
      </c>
      <c r="P260" s="190"/>
      <c r="Q260" s="31"/>
    </row>
    <row r="261" spans="3:17" ht="31.5" customHeight="1" thickBot="1" x14ac:dyDescent="0.35">
      <c r="C261" s="32"/>
      <c r="D261" s="179"/>
      <c r="E261" s="181"/>
      <c r="F261" s="183"/>
      <c r="G261" s="33" t="s">
        <v>86</v>
      </c>
      <c r="H261" s="34" t="s">
        <v>87</v>
      </c>
      <c r="I261" s="183"/>
      <c r="J261" s="183"/>
      <c r="K261" s="183"/>
      <c r="L261" s="35" t="s">
        <v>88</v>
      </c>
      <c r="M261" s="36" t="s">
        <v>89</v>
      </c>
      <c r="N261" s="33" t="s">
        <v>90</v>
      </c>
      <c r="O261" s="37" t="s">
        <v>91</v>
      </c>
      <c r="P261" s="38" t="s">
        <v>92</v>
      </c>
      <c r="Q261" s="31"/>
    </row>
    <row r="262" spans="3:17" x14ac:dyDescent="0.3">
      <c r="C262" s="30"/>
      <c r="D262" s="39" t="s">
        <v>93</v>
      </c>
      <c r="E262" s="228" t="s">
        <v>373</v>
      </c>
      <c r="F262" s="41">
        <v>0</v>
      </c>
      <c r="G262" s="41">
        <v>0</v>
      </c>
      <c r="H262" s="42">
        <v>0</v>
      </c>
      <c r="I262" s="43">
        <f>+(H262/($G$271*$G$272))*1.25</f>
        <v>0</v>
      </c>
      <c r="J262" s="44">
        <f>+(I262)*1.25</f>
        <v>0</v>
      </c>
      <c r="K262" s="45"/>
      <c r="L262" s="46">
        <v>0</v>
      </c>
      <c r="M262" s="46">
        <f>+L262</f>
        <v>0</v>
      </c>
      <c r="N262" s="47">
        <f>M262/($G$271*1000)</f>
        <v>0</v>
      </c>
      <c r="O262" s="48"/>
      <c r="P262" s="49"/>
      <c r="Q262" s="31"/>
    </row>
    <row r="263" spans="3:17" x14ac:dyDescent="0.3">
      <c r="C263" s="50" t="s">
        <v>178</v>
      </c>
      <c r="D263" s="39" t="s">
        <v>94</v>
      </c>
      <c r="E263" s="228" t="s">
        <v>373</v>
      </c>
      <c r="F263" s="53">
        <v>15</v>
      </c>
      <c r="G263" s="54">
        <f>+'TG-1 C. S. IE 14741'!J180</f>
        <v>1.6</v>
      </c>
      <c r="H263" s="55">
        <f>G263</f>
        <v>1.6</v>
      </c>
      <c r="I263" s="56">
        <f>+(H263/($G$271*$G$272))*1.25</f>
        <v>10.101010101010102</v>
      </c>
      <c r="J263" s="57">
        <f>+(I263)*1.25</f>
        <v>12.626262626262628</v>
      </c>
      <c r="K263" s="58">
        <f>+VLOOKUP(O263,RESISTENCIA!$C$33:$G$51,5,FALSE)</f>
        <v>6.2441212121212121E-3</v>
      </c>
      <c r="L263" s="59">
        <f>K263*J263*F263</f>
        <v>1.1825987144168963</v>
      </c>
      <c r="M263" s="59">
        <f>+M262+L263</f>
        <v>1.1825987144168963</v>
      </c>
      <c r="N263" s="60">
        <f t="shared" ref="N263:N266" si="23">M263/($G$271*1000)</f>
        <v>5.3754487018949837E-3</v>
      </c>
      <c r="O263" s="61">
        <v>4</v>
      </c>
      <c r="P263" s="62">
        <f>+VLOOKUP(O263,RESISTENCIA!$C$33:$H$51,6,FALSE)</f>
        <v>12</v>
      </c>
      <c r="Q263" s="31"/>
    </row>
    <row r="264" spans="3:17" x14ac:dyDescent="0.3">
      <c r="C264" s="50" t="s">
        <v>179</v>
      </c>
      <c r="D264" s="39" t="s">
        <v>95</v>
      </c>
      <c r="E264" s="228" t="s">
        <v>373</v>
      </c>
      <c r="F264" s="53">
        <v>15</v>
      </c>
      <c r="G264" s="54">
        <f>+'TG-1 C. S. IE 14741'!J181</f>
        <v>1.9200000000000004</v>
      </c>
      <c r="H264" s="55">
        <f>G264</f>
        <v>1.9200000000000004</v>
      </c>
      <c r="I264" s="56">
        <f t="shared" ref="I264:I266" si="24">+(H264/($G$271*$G$272))*1.25</f>
        <v>12.121212121212125</v>
      </c>
      <c r="J264" s="57">
        <f>+(I264)*1.25</f>
        <v>15.151515151515156</v>
      </c>
      <c r="K264" s="58">
        <f>+VLOOKUP(O264,RESISTENCIA!$C$33:$G$51,5,FALSE)</f>
        <v>6.2441212121212121E-3</v>
      </c>
      <c r="L264" s="59">
        <f>K264*J264*F264</f>
        <v>1.419118457300276</v>
      </c>
      <c r="M264" s="59">
        <f>+M262+L264</f>
        <v>1.419118457300276</v>
      </c>
      <c r="N264" s="60">
        <f t="shared" si="23"/>
        <v>6.4505384422739818E-3</v>
      </c>
      <c r="O264" s="61">
        <v>4</v>
      </c>
      <c r="P264" s="62">
        <f>+VLOOKUP(O264,RESISTENCIA!$C$33:$H$51,6,FALSE)</f>
        <v>12</v>
      </c>
      <c r="Q264" s="31"/>
    </row>
    <row r="265" spans="3:17" x14ac:dyDescent="0.3">
      <c r="C265" s="50" t="s">
        <v>180</v>
      </c>
      <c r="D265" s="39" t="s">
        <v>96</v>
      </c>
      <c r="E265" s="228" t="s">
        <v>373</v>
      </c>
      <c r="F265" s="53">
        <v>15</v>
      </c>
      <c r="G265" s="54">
        <f>+'TG-1 C. S. IE 14741'!J182</f>
        <v>1.6</v>
      </c>
      <c r="H265" s="55">
        <f>G265</f>
        <v>1.6</v>
      </c>
      <c r="I265" s="56">
        <f t="shared" si="24"/>
        <v>10.101010101010102</v>
      </c>
      <c r="J265" s="57">
        <f>+(I265)*1.25</f>
        <v>12.626262626262628</v>
      </c>
      <c r="K265" s="58">
        <f>+VLOOKUP(O265,RESISTENCIA!$C$33:$G$51,5,FALSE)</f>
        <v>6.2441212121212121E-3</v>
      </c>
      <c r="L265" s="59">
        <f>K265*J265*F265</f>
        <v>1.1825987144168963</v>
      </c>
      <c r="M265" s="59">
        <f>+M262+L265</f>
        <v>1.1825987144168963</v>
      </c>
      <c r="N265" s="60">
        <f t="shared" si="23"/>
        <v>5.3754487018949837E-3</v>
      </c>
      <c r="O265" s="61">
        <v>4</v>
      </c>
      <c r="P265" s="62">
        <f>+VLOOKUP(O265,RESISTENCIA!$C$33:$H$51,6,FALSE)</f>
        <v>12</v>
      </c>
      <c r="Q265" s="31"/>
    </row>
    <row r="266" spans="3:17" x14ac:dyDescent="0.3">
      <c r="C266" s="50" t="s">
        <v>181</v>
      </c>
      <c r="D266" s="39" t="s">
        <v>94</v>
      </c>
      <c r="E266" s="228" t="s">
        <v>373</v>
      </c>
      <c r="F266" s="53">
        <v>15</v>
      </c>
      <c r="G266" s="54">
        <f>+'TG-1 C. S. IE 14741'!J183</f>
        <v>1.5</v>
      </c>
      <c r="H266" s="55">
        <f>G266</f>
        <v>1.5</v>
      </c>
      <c r="I266" s="56">
        <f t="shared" si="24"/>
        <v>9.4696969696969688</v>
      </c>
      <c r="J266" s="57">
        <f>+(I266)*1.25</f>
        <v>11.837121212121211</v>
      </c>
      <c r="K266" s="58">
        <f>+VLOOKUP(O266,RESISTENCIA!$C$33:$G$51,5,FALSE)</f>
        <v>6.2441212121212121E-3</v>
      </c>
      <c r="L266" s="59">
        <f>K266*J266*F266</f>
        <v>1.10868629476584</v>
      </c>
      <c r="M266" s="59">
        <f>+M262+L266</f>
        <v>1.10868629476584</v>
      </c>
      <c r="N266" s="60">
        <f t="shared" si="23"/>
        <v>5.0394831580265458E-3</v>
      </c>
      <c r="O266" s="61">
        <v>4</v>
      </c>
      <c r="P266" s="62">
        <f>+VLOOKUP(O266,RESISTENCIA!$C$33:$H$51,6,FALSE)</f>
        <v>12</v>
      </c>
      <c r="Q266" s="31"/>
    </row>
    <row r="267" spans="3:17" ht="15" thickBot="1" x14ac:dyDescent="0.35">
      <c r="C267" s="63"/>
      <c r="D267" s="64"/>
      <c r="E267" s="64"/>
      <c r="F267" s="65"/>
      <c r="G267" s="66"/>
      <c r="H267" s="66"/>
      <c r="I267" s="66"/>
      <c r="J267" s="66"/>
      <c r="K267" s="66"/>
      <c r="L267" s="66"/>
      <c r="M267" s="66"/>
      <c r="N267" s="66"/>
      <c r="O267" s="67"/>
      <c r="P267" s="67"/>
      <c r="Q267" s="68"/>
    </row>
    <row r="268" spans="3:17" x14ac:dyDescent="0.3">
      <c r="C268" s="18"/>
      <c r="D268" s="69"/>
      <c r="E268" s="69"/>
      <c r="F268" s="70"/>
      <c r="G268" s="18"/>
      <c r="H268" s="18"/>
      <c r="I268" s="18"/>
      <c r="J268" s="18"/>
      <c r="K268" s="18"/>
      <c r="L268" s="18"/>
      <c r="M268" s="18"/>
      <c r="N268" s="18"/>
      <c r="O268" s="19"/>
      <c r="P268" s="19"/>
    </row>
    <row r="269" spans="3:17" ht="15" thickBot="1" x14ac:dyDescent="0.35">
      <c r="C269" s="18"/>
      <c r="D269" s="69"/>
      <c r="E269" s="69"/>
      <c r="F269" s="70"/>
      <c r="G269" s="18"/>
      <c r="H269" s="18"/>
      <c r="I269" s="18"/>
      <c r="J269" s="18"/>
      <c r="K269" s="18"/>
      <c r="L269" s="18"/>
      <c r="M269" s="18"/>
      <c r="N269" s="18"/>
      <c r="O269" s="19"/>
      <c r="P269" s="19"/>
    </row>
    <row r="270" spans="3:17" ht="15.75" customHeight="1" thickBot="1" x14ac:dyDescent="0.35">
      <c r="C270" s="71"/>
      <c r="D270" s="72"/>
      <c r="E270" s="168" t="s">
        <v>101</v>
      </c>
      <c r="F270" s="169"/>
      <c r="G270" s="170"/>
      <c r="H270" s="73"/>
      <c r="I270" s="73"/>
      <c r="J270" s="73"/>
      <c r="K270" s="18"/>
      <c r="L270" s="18"/>
      <c r="M270" s="18"/>
      <c r="N270" s="18"/>
      <c r="O270" s="19"/>
      <c r="P270" s="19"/>
    </row>
    <row r="271" spans="3:17" x14ac:dyDescent="0.3">
      <c r="C271" s="71"/>
      <c r="D271" s="72"/>
      <c r="E271" s="30"/>
      <c r="F271" s="74" t="s">
        <v>102</v>
      </c>
      <c r="G271" s="75">
        <v>0.22</v>
      </c>
      <c r="H271" s="76" t="s">
        <v>103</v>
      </c>
      <c r="I271" s="71"/>
      <c r="J271" s="71"/>
      <c r="K271" s="18"/>
      <c r="L271" s="18"/>
      <c r="M271" s="18"/>
      <c r="N271" s="18"/>
      <c r="O271" s="19"/>
      <c r="P271" s="19"/>
    </row>
    <row r="272" spans="3:17" ht="15" thickBot="1" x14ac:dyDescent="0.35">
      <c r="C272" s="71"/>
      <c r="D272" s="72"/>
      <c r="E272" s="63"/>
      <c r="F272" s="79" t="s">
        <v>104</v>
      </c>
      <c r="G272" s="80">
        <v>0.9</v>
      </c>
      <c r="H272" s="78"/>
      <c r="I272" s="72"/>
      <c r="J272" s="72"/>
      <c r="K272" s="18"/>
      <c r="L272" s="18"/>
      <c r="M272" s="18"/>
      <c r="N272" s="18"/>
      <c r="O272" s="19"/>
      <c r="P272" s="19"/>
    </row>
    <row r="274" spans="3:17" ht="15" thickBot="1" x14ac:dyDescent="0.35"/>
    <row r="275" spans="3:17" ht="15" thickBot="1" x14ac:dyDescent="0.35">
      <c r="C275" s="24"/>
      <c r="D275" s="25"/>
      <c r="E275" s="25"/>
      <c r="F275" s="26"/>
      <c r="G275" s="27"/>
      <c r="H275" s="27"/>
      <c r="I275" s="27"/>
      <c r="J275" s="27"/>
      <c r="K275" s="27"/>
      <c r="L275" s="27"/>
      <c r="M275" s="27"/>
      <c r="N275" s="27"/>
      <c r="O275" s="28"/>
      <c r="P275" s="28"/>
      <c r="Q275" s="29"/>
    </row>
    <row r="276" spans="3:17" ht="18.600000000000001" thickBot="1" x14ac:dyDescent="0.35">
      <c r="C276" s="30"/>
      <c r="D276" s="172" t="s">
        <v>372</v>
      </c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4"/>
      <c r="Q276" s="31"/>
    </row>
    <row r="277" spans="3:17" ht="19.5" customHeight="1" thickBot="1" x14ac:dyDescent="0.4">
      <c r="C277" s="30"/>
      <c r="D277" s="175" t="s">
        <v>388</v>
      </c>
      <c r="E277" s="176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7"/>
      <c r="Q277" s="31"/>
    </row>
    <row r="278" spans="3:17" ht="15.75" customHeight="1" thickBot="1" x14ac:dyDescent="0.35">
      <c r="C278" s="32"/>
      <c r="D278" s="178" t="s">
        <v>77</v>
      </c>
      <c r="E278" s="180" t="s">
        <v>78</v>
      </c>
      <c r="F278" s="182" t="s">
        <v>79</v>
      </c>
      <c r="G278" s="184" t="s">
        <v>80</v>
      </c>
      <c r="H278" s="185"/>
      <c r="I278" s="186" t="s">
        <v>81</v>
      </c>
      <c r="J278" s="186" t="s">
        <v>82</v>
      </c>
      <c r="K278" s="186" t="s">
        <v>83</v>
      </c>
      <c r="L278" s="187" t="s">
        <v>84</v>
      </c>
      <c r="M278" s="187"/>
      <c r="N278" s="188"/>
      <c r="O278" s="189" t="s">
        <v>85</v>
      </c>
      <c r="P278" s="190"/>
      <c r="Q278" s="31"/>
    </row>
    <row r="279" spans="3:17" ht="31.5" customHeight="1" thickBot="1" x14ac:dyDescent="0.35">
      <c r="C279" s="32"/>
      <c r="D279" s="179"/>
      <c r="E279" s="181"/>
      <c r="F279" s="183"/>
      <c r="G279" s="33" t="s">
        <v>86</v>
      </c>
      <c r="H279" s="34" t="s">
        <v>87</v>
      </c>
      <c r="I279" s="183"/>
      <c r="J279" s="183"/>
      <c r="K279" s="183"/>
      <c r="L279" s="35" t="s">
        <v>88</v>
      </c>
      <c r="M279" s="36" t="s">
        <v>89</v>
      </c>
      <c r="N279" s="33" t="s">
        <v>90</v>
      </c>
      <c r="O279" s="37" t="s">
        <v>91</v>
      </c>
      <c r="P279" s="38" t="s">
        <v>92</v>
      </c>
      <c r="Q279" s="31"/>
    </row>
    <row r="280" spans="3:17" x14ac:dyDescent="0.3">
      <c r="C280" s="30"/>
      <c r="D280" s="39" t="s">
        <v>93</v>
      </c>
      <c r="E280" s="228" t="s">
        <v>373</v>
      </c>
      <c r="F280" s="41">
        <v>0</v>
      </c>
      <c r="G280" s="41">
        <v>0</v>
      </c>
      <c r="H280" s="42">
        <v>0</v>
      </c>
      <c r="I280" s="43">
        <f>+(H280/($G$293*$G$294))*1.25</f>
        <v>0</v>
      </c>
      <c r="J280" s="44">
        <f>+(I280)*1.25</f>
        <v>0</v>
      </c>
      <c r="K280" s="45"/>
      <c r="L280" s="46">
        <v>0</v>
      </c>
      <c r="M280" s="46">
        <f>+L280</f>
        <v>0</v>
      </c>
      <c r="N280" s="47">
        <f>M280/($G$293*1000)</f>
        <v>0</v>
      </c>
      <c r="O280" s="48"/>
      <c r="P280" s="49"/>
      <c r="Q280" s="31"/>
    </row>
    <row r="281" spans="3:17" x14ac:dyDescent="0.3">
      <c r="C281" s="50" t="s">
        <v>155</v>
      </c>
      <c r="D281" s="39" t="s">
        <v>94</v>
      </c>
      <c r="E281" s="228" t="s">
        <v>373</v>
      </c>
      <c r="F281" s="53">
        <v>15</v>
      </c>
      <c r="G281" s="54">
        <f>+'TG-1 C. S. IE 14741'!J191</f>
        <v>0.13439999999999999</v>
      </c>
      <c r="H281" s="55">
        <f>G281</f>
        <v>0.13439999999999999</v>
      </c>
      <c r="I281" s="56">
        <f t="shared" ref="I281:I286" si="25">+(H281/($G$293*$G$294))*1.25</f>
        <v>0.8484848484848484</v>
      </c>
      <c r="J281" s="57">
        <f>+(I281)*1.25</f>
        <v>1.0606060606060606</v>
      </c>
      <c r="K281" s="58">
        <f>+VLOOKUP(O281,RESISTENCIA!$C$33:$G$51,5,FALSE)</f>
        <v>6.2441212121212121E-3</v>
      </c>
      <c r="L281" s="59">
        <f>K281*J281*F281</f>
        <v>9.9338292011019277E-2</v>
      </c>
      <c r="M281" s="59">
        <f>+M280+L281</f>
        <v>9.9338292011019277E-2</v>
      </c>
      <c r="N281" s="60">
        <f t="shared" ref="N281:N286" si="26">M281/($G$293*1000)</f>
        <v>4.5153769095917856E-4</v>
      </c>
      <c r="O281" s="61">
        <v>4</v>
      </c>
      <c r="P281" s="62">
        <f>+VLOOKUP(O281,RESISTENCIA!$C$33:$H$51,6,FALSE)</f>
        <v>12</v>
      </c>
      <c r="Q281" s="31"/>
    </row>
    <row r="282" spans="3:17" x14ac:dyDescent="0.3">
      <c r="C282" s="50" t="s">
        <v>156</v>
      </c>
      <c r="D282" s="39" t="s">
        <v>95</v>
      </c>
      <c r="E282" s="228" t="s">
        <v>373</v>
      </c>
      <c r="F282" s="53">
        <v>15</v>
      </c>
      <c r="G282" s="54">
        <f>+'TG-1 C. S. IE 14741'!J192</f>
        <v>0.26879999999999998</v>
      </c>
      <c r="H282" s="55">
        <f>G282</f>
        <v>0.26879999999999998</v>
      </c>
      <c r="I282" s="56">
        <f t="shared" si="25"/>
        <v>1.6969696969696968</v>
      </c>
      <c r="J282" s="57">
        <f>+(I282)*1.25</f>
        <v>2.1212121212121211</v>
      </c>
      <c r="K282" s="58">
        <f>+VLOOKUP(O282,RESISTENCIA!$C$33:$G$51,5,FALSE)</f>
        <v>6.2441212121212121E-3</v>
      </c>
      <c r="L282" s="59">
        <f>K282*J282*F282</f>
        <v>0.19867658402203855</v>
      </c>
      <c r="M282" s="59">
        <f>+M280+L282</f>
        <v>0.19867658402203855</v>
      </c>
      <c r="N282" s="60">
        <f t="shared" si="26"/>
        <v>9.0307538191835711E-4</v>
      </c>
      <c r="O282" s="61">
        <v>4</v>
      </c>
      <c r="P282" s="62">
        <f>+VLOOKUP(O282,RESISTENCIA!$C$33:$H$51,6,FALSE)</f>
        <v>12</v>
      </c>
      <c r="Q282" s="31"/>
    </row>
    <row r="283" spans="3:17" x14ac:dyDescent="0.3">
      <c r="C283" s="50" t="s">
        <v>157</v>
      </c>
      <c r="D283" s="39" t="s">
        <v>96</v>
      </c>
      <c r="E283" s="228" t="s">
        <v>373</v>
      </c>
      <c r="F283" s="53">
        <v>15</v>
      </c>
      <c r="G283" s="54">
        <f>+'TG-1 C. S. IE 14741'!J193</f>
        <v>0.2016</v>
      </c>
      <c r="H283" s="55">
        <f>G283</f>
        <v>0.2016</v>
      </c>
      <c r="I283" s="56">
        <f t="shared" si="25"/>
        <v>1.2727272727272725</v>
      </c>
      <c r="J283" s="57">
        <f>+(I283)*1.25</f>
        <v>1.5909090909090906</v>
      </c>
      <c r="K283" s="58">
        <f>+VLOOKUP(O283,RESISTENCIA!$C$33:$G$51,5,FALSE)</f>
        <v>6.2441212121212121E-3</v>
      </c>
      <c r="L283" s="59">
        <f>K283*J283*F283</f>
        <v>0.14900743801652891</v>
      </c>
      <c r="M283" s="59">
        <f>+M280+L283</f>
        <v>0.14900743801652891</v>
      </c>
      <c r="N283" s="60">
        <f t="shared" si="26"/>
        <v>6.7730653643876778E-4</v>
      </c>
      <c r="O283" s="61">
        <v>4</v>
      </c>
      <c r="P283" s="62">
        <f>+VLOOKUP(O283,RESISTENCIA!$C$33:$H$51,6,FALSE)</f>
        <v>12</v>
      </c>
      <c r="Q283" s="31"/>
    </row>
    <row r="284" spans="3:17" x14ac:dyDescent="0.3">
      <c r="C284" s="50" t="s">
        <v>158</v>
      </c>
      <c r="D284" s="39" t="s">
        <v>94</v>
      </c>
      <c r="E284" s="228" t="s">
        <v>373</v>
      </c>
      <c r="F284" s="53">
        <v>15</v>
      </c>
      <c r="G284" s="54">
        <f>+'TG-1 C. S. IE 14741'!J194</f>
        <v>0.30000000000000004</v>
      </c>
      <c r="H284" s="55">
        <f>G284</f>
        <v>0.30000000000000004</v>
      </c>
      <c r="I284" s="56">
        <f t="shared" si="25"/>
        <v>1.8939393939393943</v>
      </c>
      <c r="J284" s="57">
        <f>+(I284)*1.25</f>
        <v>2.3674242424242427</v>
      </c>
      <c r="K284" s="58">
        <f>+VLOOKUP(O284,RESISTENCIA!$C$33:$G$51,5,FALSE)</f>
        <v>6.2441212121212121E-3</v>
      </c>
      <c r="L284" s="59">
        <f>K284*J284*F284</f>
        <v>0.22173725895316806</v>
      </c>
      <c r="M284" s="59">
        <f>+M280+L284</f>
        <v>0.22173725895316806</v>
      </c>
      <c r="N284" s="60">
        <f t="shared" si="26"/>
        <v>1.0078966316053094E-3</v>
      </c>
      <c r="O284" s="61">
        <v>4</v>
      </c>
      <c r="P284" s="62">
        <f>+VLOOKUP(O284,RESISTENCIA!$C$33:$H$51,6,FALSE)</f>
        <v>12</v>
      </c>
      <c r="Q284" s="31"/>
    </row>
    <row r="285" spans="3:17" x14ac:dyDescent="0.3">
      <c r="C285" s="50" t="s">
        <v>159</v>
      </c>
      <c r="D285" s="39" t="s">
        <v>94</v>
      </c>
      <c r="E285" s="228" t="s">
        <v>373</v>
      </c>
      <c r="F285" s="53">
        <v>15</v>
      </c>
      <c r="G285" s="54">
        <f>+'TG-1 C. S. IE 14741'!J195</f>
        <v>0.25</v>
      </c>
      <c r="H285" s="55">
        <f>G285</f>
        <v>0.25</v>
      </c>
      <c r="I285" s="56">
        <f t="shared" si="25"/>
        <v>1.5782828282828283</v>
      </c>
      <c r="J285" s="57">
        <f>+(I285)*1.25</f>
        <v>1.9728535353535355</v>
      </c>
      <c r="K285" s="58">
        <f>+VLOOKUP(O285,RESISTENCIA!$C$33:$G$51,5,FALSE)</f>
        <v>6.2441212121212121E-3</v>
      </c>
      <c r="L285" s="59">
        <f>K285*J285*F285</f>
        <v>0.18478104912764004</v>
      </c>
      <c r="M285" s="59">
        <f>+M280+L285</f>
        <v>0.18478104912764004</v>
      </c>
      <c r="N285" s="60">
        <f t="shared" si="26"/>
        <v>8.3991385967109112E-4</v>
      </c>
      <c r="O285" s="61">
        <v>4</v>
      </c>
      <c r="P285" s="62">
        <f>+VLOOKUP(O285,RESISTENCIA!$C$33:$H$51,6,FALSE)</f>
        <v>12</v>
      </c>
      <c r="Q285" s="31"/>
    </row>
    <row r="286" spans="3:17" x14ac:dyDescent="0.3">
      <c r="C286" s="50" t="s">
        <v>160</v>
      </c>
      <c r="D286" s="39" t="s">
        <v>95</v>
      </c>
      <c r="E286" s="228" t="s">
        <v>373</v>
      </c>
      <c r="F286" s="53">
        <v>15</v>
      </c>
      <c r="G286" s="54">
        <f>+'TG-1 C. S. IE 14741'!J196</f>
        <v>1.92</v>
      </c>
      <c r="H286" s="55">
        <f>G286</f>
        <v>1.92</v>
      </c>
      <c r="I286" s="56">
        <f t="shared" si="25"/>
        <v>12.121212121212119</v>
      </c>
      <c r="J286" s="57">
        <f>+(I286)*1.25</f>
        <v>15.151515151515149</v>
      </c>
      <c r="K286" s="58">
        <f>+VLOOKUP(O286,RESISTENCIA!$C$33:$G$51,5,FALSE)</f>
        <v>3.8878490566037738E-3</v>
      </c>
      <c r="L286" s="59">
        <f>K286*J286*F286</f>
        <v>0.88360205831903937</v>
      </c>
      <c r="M286" s="59">
        <f>+M280+L286</f>
        <v>0.88360205831903937</v>
      </c>
      <c r="N286" s="60">
        <f t="shared" si="26"/>
        <v>4.0163729923592701E-3</v>
      </c>
      <c r="O286" s="61">
        <v>6</v>
      </c>
      <c r="P286" s="62">
        <f>+VLOOKUP(O286,RESISTENCIA!$C$33:$H$51,6,FALSE)</f>
        <v>10</v>
      </c>
      <c r="Q286" s="31"/>
    </row>
    <row r="287" spans="3:17" x14ac:dyDescent="0.3">
      <c r="C287" s="50" t="s">
        <v>161</v>
      </c>
      <c r="D287" s="39" t="s">
        <v>94</v>
      </c>
      <c r="E287" s="228" t="s">
        <v>386</v>
      </c>
      <c r="F287" s="53">
        <v>15</v>
      </c>
      <c r="G287" s="54">
        <f>+'TG-1 C. S. IE 14741'!J197</f>
        <v>4.8000000000000007</v>
      </c>
      <c r="H287" s="55">
        <f>G287</f>
        <v>4.8000000000000007</v>
      </c>
      <c r="I287" s="56">
        <f>+(H287/($G$299*$G$297*$G$298))</f>
        <v>8.1127674678024562</v>
      </c>
      <c r="J287" s="57">
        <f>+(I287)*1.25</f>
        <v>10.14095933475307</v>
      </c>
      <c r="K287" s="58">
        <f>+VLOOKUP(O287,RESISTENCIA!$C$33:$G$51,5,FALSE)</f>
        <v>3.8878490566037738E-3</v>
      </c>
      <c r="L287" s="59">
        <f>K287*J287*F287</f>
        <v>0.59139778774015439</v>
      </c>
      <c r="M287" s="59">
        <f>+M280+L287</f>
        <v>0.59139778774015439</v>
      </c>
      <c r="N287" s="60">
        <f>M287/($G$297*1000)</f>
        <v>1.5563099677372485E-3</v>
      </c>
      <c r="O287" s="61">
        <v>6</v>
      </c>
      <c r="P287" s="62">
        <f>+VLOOKUP(O287,RESISTENCIA!$C$33:$H$51,6,FALSE)</f>
        <v>10</v>
      </c>
      <c r="Q287" s="31"/>
    </row>
    <row r="288" spans="3:17" x14ac:dyDescent="0.3">
      <c r="C288" s="50" t="s">
        <v>177</v>
      </c>
      <c r="D288" s="39" t="s">
        <v>95</v>
      </c>
      <c r="E288" s="228" t="s">
        <v>386</v>
      </c>
      <c r="F288" s="53">
        <v>15</v>
      </c>
      <c r="G288" s="54">
        <f>+'TG-1 C. S. IE 14741'!J198</f>
        <v>4.8000000000000007</v>
      </c>
      <c r="H288" s="55">
        <f>G288</f>
        <v>4.8000000000000007</v>
      </c>
      <c r="I288" s="56">
        <f>+(H288/($G$299*$G$297*$G$298))</f>
        <v>8.1127674678024562</v>
      </c>
      <c r="J288" s="57">
        <f>+(I288)*1.25</f>
        <v>10.14095933475307</v>
      </c>
      <c r="K288" s="58">
        <f>+VLOOKUP(O288,RESISTENCIA!$C$33:$G$51,5,FALSE)</f>
        <v>3.8878490566037738E-3</v>
      </c>
      <c r="L288" s="59">
        <f>K288*J288*F288</f>
        <v>0.59139778774015439</v>
      </c>
      <c r="M288" s="59">
        <f>+M280+L288</f>
        <v>0.59139778774015439</v>
      </c>
      <c r="N288" s="60">
        <f>M288/($G$297*1000)</f>
        <v>1.5563099677372485E-3</v>
      </c>
      <c r="O288" s="61">
        <v>6</v>
      </c>
      <c r="P288" s="62">
        <f>+VLOOKUP(O288,RESISTENCIA!$C$33:$H$51,6,FALSE)</f>
        <v>10</v>
      </c>
      <c r="Q288" s="31"/>
    </row>
    <row r="289" spans="3:17" ht="15" thickBot="1" x14ac:dyDescent="0.35">
      <c r="C289" s="63"/>
      <c r="D289" s="64"/>
      <c r="E289" s="64"/>
      <c r="F289" s="65"/>
      <c r="G289" s="66"/>
      <c r="H289" s="66"/>
      <c r="I289" s="66"/>
      <c r="J289" s="66"/>
      <c r="K289" s="66"/>
      <c r="L289" s="66"/>
      <c r="M289" s="66"/>
      <c r="N289" s="66"/>
      <c r="O289" s="67"/>
      <c r="P289" s="67"/>
      <c r="Q289" s="68"/>
    </row>
    <row r="290" spans="3:17" x14ac:dyDescent="0.3">
      <c r="C290" s="18"/>
      <c r="D290" s="69"/>
      <c r="E290" s="69"/>
      <c r="F290" s="70"/>
      <c r="G290" s="18"/>
      <c r="H290" s="18"/>
      <c r="I290" s="18"/>
      <c r="J290" s="18"/>
      <c r="K290" s="18"/>
      <c r="L290" s="18"/>
      <c r="M290" s="18"/>
      <c r="N290" s="18"/>
      <c r="O290" s="19"/>
      <c r="P290" s="19"/>
    </row>
    <row r="291" spans="3:17" ht="15" thickBot="1" x14ac:dyDescent="0.35">
      <c r="C291" s="18"/>
      <c r="D291" s="69"/>
      <c r="E291" s="69"/>
      <c r="F291" s="70"/>
      <c r="G291" s="18"/>
      <c r="H291" s="18"/>
      <c r="I291" s="18"/>
      <c r="J291" s="18"/>
      <c r="K291" s="18"/>
      <c r="L291" s="18"/>
      <c r="M291" s="18"/>
      <c r="N291" s="18"/>
      <c r="O291" s="19"/>
      <c r="P291" s="19"/>
    </row>
    <row r="292" spans="3:17" ht="15.75" customHeight="1" thickBot="1" x14ac:dyDescent="0.35">
      <c r="C292" s="71"/>
      <c r="D292" s="72"/>
      <c r="E292" s="168" t="s">
        <v>101</v>
      </c>
      <c r="F292" s="169"/>
      <c r="G292" s="170"/>
      <c r="H292" s="73"/>
      <c r="I292" s="73"/>
      <c r="J292" s="73"/>
      <c r="K292" s="18"/>
      <c r="L292" s="18"/>
      <c r="M292" s="18"/>
      <c r="N292" s="18"/>
      <c r="O292" s="19"/>
      <c r="P292" s="19"/>
    </row>
    <row r="293" spans="3:17" x14ac:dyDescent="0.3">
      <c r="C293" s="71"/>
      <c r="D293" s="72"/>
      <c r="E293" s="30"/>
      <c r="F293" s="74" t="s">
        <v>102</v>
      </c>
      <c r="G293" s="75">
        <v>0.22</v>
      </c>
      <c r="H293" s="76" t="s">
        <v>103</v>
      </c>
      <c r="I293" s="71"/>
      <c r="J293" s="71"/>
      <c r="K293" s="18"/>
      <c r="L293" s="18"/>
      <c r="M293" s="18"/>
      <c r="N293" s="18"/>
      <c r="O293" s="19"/>
      <c r="P293" s="19"/>
    </row>
    <row r="294" spans="3:17" ht="15" thickBot="1" x14ac:dyDescent="0.35">
      <c r="C294" s="71"/>
      <c r="D294" s="72"/>
      <c r="E294" s="63"/>
      <c r="F294" s="79" t="s">
        <v>104</v>
      </c>
      <c r="G294" s="80">
        <v>0.9</v>
      </c>
      <c r="H294" s="78"/>
      <c r="I294" s="72"/>
      <c r="J294" s="72"/>
      <c r="K294" s="18"/>
      <c r="L294" s="18"/>
      <c r="M294" s="18"/>
      <c r="N294" s="18"/>
      <c r="O294" s="19"/>
      <c r="P294" s="19"/>
    </row>
    <row r="295" spans="3:17" ht="15.75" customHeight="1" thickBot="1" x14ac:dyDescent="0.35">
      <c r="O295"/>
      <c r="P295"/>
    </row>
    <row r="296" spans="3:17" ht="18.600000000000001" thickBot="1" x14ac:dyDescent="0.35">
      <c r="E296" s="168" t="s">
        <v>101</v>
      </c>
      <c r="F296" s="169"/>
      <c r="G296" s="170"/>
      <c r="H296" s="73"/>
    </row>
    <row r="297" spans="3:17" x14ac:dyDescent="0.3">
      <c r="E297" s="24"/>
      <c r="F297" s="229" t="s">
        <v>102</v>
      </c>
      <c r="G297" s="230">
        <v>0.38</v>
      </c>
      <c r="H297" s="76" t="s">
        <v>103</v>
      </c>
    </row>
    <row r="298" spans="3:17" x14ac:dyDescent="0.3">
      <c r="E298" s="30"/>
      <c r="F298" s="74" t="s">
        <v>104</v>
      </c>
      <c r="G298" s="77">
        <v>0.9</v>
      </c>
      <c r="H298" s="78"/>
    </row>
    <row r="299" spans="3:17" ht="15" thickBot="1" x14ac:dyDescent="0.35">
      <c r="E299" s="63"/>
      <c r="F299" s="79"/>
      <c r="G299" s="80">
        <v>1.73</v>
      </c>
      <c r="H299" s="78"/>
    </row>
    <row r="301" spans="3:17" ht="15" thickBot="1" x14ac:dyDescent="0.35"/>
    <row r="302" spans="3:17" ht="15" thickBot="1" x14ac:dyDescent="0.35">
      <c r="C302" s="24"/>
      <c r="D302" s="25"/>
      <c r="E302" s="25"/>
      <c r="F302" s="26"/>
      <c r="G302" s="27"/>
      <c r="H302" s="27"/>
      <c r="I302" s="27"/>
      <c r="J302" s="27"/>
      <c r="K302" s="27"/>
      <c r="L302" s="27"/>
      <c r="M302" s="27"/>
      <c r="N302" s="27"/>
      <c r="O302" s="28"/>
      <c r="P302" s="28"/>
      <c r="Q302" s="29"/>
    </row>
    <row r="303" spans="3:17" ht="18.600000000000001" thickBot="1" x14ac:dyDescent="0.35">
      <c r="C303" s="30"/>
      <c r="D303" s="172" t="s">
        <v>372</v>
      </c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4"/>
      <c r="Q303" s="31"/>
    </row>
    <row r="304" spans="3:17" ht="19.5" customHeight="1" thickBot="1" x14ac:dyDescent="0.4">
      <c r="C304" s="30"/>
      <c r="D304" s="175" t="s">
        <v>389</v>
      </c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177"/>
      <c r="Q304" s="31"/>
    </row>
    <row r="305" spans="3:17" ht="15.75" customHeight="1" thickBot="1" x14ac:dyDescent="0.35">
      <c r="C305" s="32"/>
      <c r="D305" s="178" t="s">
        <v>77</v>
      </c>
      <c r="E305" s="180" t="s">
        <v>78</v>
      </c>
      <c r="F305" s="182" t="s">
        <v>79</v>
      </c>
      <c r="G305" s="184" t="s">
        <v>80</v>
      </c>
      <c r="H305" s="185"/>
      <c r="I305" s="186" t="s">
        <v>81</v>
      </c>
      <c r="J305" s="186" t="s">
        <v>82</v>
      </c>
      <c r="K305" s="186" t="s">
        <v>83</v>
      </c>
      <c r="L305" s="187" t="s">
        <v>84</v>
      </c>
      <c r="M305" s="187"/>
      <c r="N305" s="188"/>
      <c r="O305" s="189" t="s">
        <v>85</v>
      </c>
      <c r="P305" s="190"/>
      <c r="Q305" s="31"/>
    </row>
    <row r="306" spans="3:17" ht="31.5" customHeight="1" thickBot="1" x14ac:dyDescent="0.35">
      <c r="C306" s="32"/>
      <c r="D306" s="179"/>
      <c r="E306" s="181"/>
      <c r="F306" s="183"/>
      <c r="G306" s="33" t="s">
        <v>86</v>
      </c>
      <c r="H306" s="34" t="s">
        <v>87</v>
      </c>
      <c r="I306" s="183"/>
      <c r="J306" s="183"/>
      <c r="K306" s="183"/>
      <c r="L306" s="35" t="s">
        <v>88</v>
      </c>
      <c r="M306" s="36" t="s">
        <v>89</v>
      </c>
      <c r="N306" s="33" t="s">
        <v>90</v>
      </c>
      <c r="O306" s="37" t="s">
        <v>91</v>
      </c>
      <c r="P306" s="38" t="s">
        <v>92</v>
      </c>
      <c r="Q306" s="31"/>
    </row>
    <row r="307" spans="3:17" x14ac:dyDescent="0.3">
      <c r="C307" s="30"/>
      <c r="D307" s="39" t="s">
        <v>93</v>
      </c>
      <c r="E307" s="228" t="s">
        <v>373</v>
      </c>
      <c r="F307" s="41">
        <v>0</v>
      </c>
      <c r="G307" s="41">
        <v>0</v>
      </c>
      <c r="H307" s="42">
        <v>0</v>
      </c>
      <c r="I307" s="43">
        <f>+(H307/($G$316*$G$317))*1.25</f>
        <v>0</v>
      </c>
      <c r="J307" s="44">
        <f>+(I307)*1.25</f>
        <v>0</v>
      </c>
      <c r="K307" s="45"/>
      <c r="L307" s="46">
        <v>0</v>
      </c>
      <c r="M307" s="46">
        <f>+L307</f>
        <v>0</v>
      </c>
      <c r="N307" s="47">
        <f>M307/($G$316*1000)</f>
        <v>0</v>
      </c>
      <c r="O307" s="48"/>
      <c r="P307" s="49"/>
      <c r="Q307" s="31"/>
    </row>
    <row r="308" spans="3:17" x14ac:dyDescent="0.3">
      <c r="C308" s="50" t="s">
        <v>178</v>
      </c>
      <c r="D308" s="39" t="s">
        <v>94</v>
      </c>
      <c r="E308" s="228" t="s">
        <v>373</v>
      </c>
      <c r="F308" s="53">
        <v>15</v>
      </c>
      <c r="G308" s="54">
        <f>+'TG-1 C. S. IE 14741'!J205</f>
        <v>1.6</v>
      </c>
      <c r="H308" s="55">
        <f>G308</f>
        <v>1.6</v>
      </c>
      <c r="I308" s="56">
        <f t="shared" ref="I308:I311" si="27">+(H308/($G$316*$G$317))*1.25</f>
        <v>10.101010101010102</v>
      </c>
      <c r="J308" s="57">
        <f>+(I308)*1.25</f>
        <v>12.626262626262628</v>
      </c>
      <c r="K308" s="58">
        <f>+VLOOKUP(O308,RESISTENCIA!$C$33:$G$51,5,FALSE)</f>
        <v>6.2441212121212121E-3</v>
      </c>
      <c r="L308" s="59">
        <f>K308*J308*F308</f>
        <v>1.1825987144168963</v>
      </c>
      <c r="M308" s="59">
        <f>+M307+L308</f>
        <v>1.1825987144168963</v>
      </c>
      <c r="N308" s="60">
        <f t="shared" ref="N308:N311" si="28">M308/($G$316*1000)</f>
        <v>5.3754487018949837E-3</v>
      </c>
      <c r="O308" s="61">
        <v>4</v>
      </c>
      <c r="P308" s="62">
        <f>+VLOOKUP(O308,RESISTENCIA!$C$33:$H$51,6,FALSE)</f>
        <v>12</v>
      </c>
      <c r="Q308" s="31"/>
    </row>
    <row r="309" spans="3:17" x14ac:dyDescent="0.3">
      <c r="C309" s="50" t="s">
        <v>179</v>
      </c>
      <c r="D309" s="39" t="s">
        <v>95</v>
      </c>
      <c r="E309" s="228" t="s">
        <v>373</v>
      </c>
      <c r="F309" s="53">
        <v>15</v>
      </c>
      <c r="G309" s="54">
        <f>+'TG-1 C. S. IE 14741'!J206</f>
        <v>1.9200000000000004</v>
      </c>
      <c r="H309" s="55">
        <f>G309</f>
        <v>1.9200000000000004</v>
      </c>
      <c r="I309" s="56">
        <f t="shared" si="27"/>
        <v>12.121212121212125</v>
      </c>
      <c r="J309" s="57">
        <f>+(I309)*1.25</f>
        <v>15.151515151515156</v>
      </c>
      <c r="K309" s="58">
        <f>+VLOOKUP(O309,RESISTENCIA!$C$33:$G$51,5,FALSE)</f>
        <v>6.2441212121212121E-3</v>
      </c>
      <c r="L309" s="59">
        <f>K309*J309*F309</f>
        <v>1.419118457300276</v>
      </c>
      <c r="M309" s="59">
        <f>+M307+L309</f>
        <v>1.419118457300276</v>
      </c>
      <c r="N309" s="60">
        <f t="shared" si="28"/>
        <v>6.4505384422739818E-3</v>
      </c>
      <c r="O309" s="61">
        <v>4</v>
      </c>
      <c r="P309" s="62">
        <f>+VLOOKUP(O309,RESISTENCIA!$C$33:$H$51,6,FALSE)</f>
        <v>12</v>
      </c>
      <c r="Q309" s="31"/>
    </row>
    <row r="310" spans="3:17" x14ac:dyDescent="0.3">
      <c r="C310" s="50" t="s">
        <v>180</v>
      </c>
      <c r="D310" s="39" t="s">
        <v>96</v>
      </c>
      <c r="E310" s="228" t="s">
        <v>373</v>
      </c>
      <c r="F310" s="53">
        <v>15</v>
      </c>
      <c r="G310" s="54">
        <f>+'TG-1 C. S. IE 14741'!J207</f>
        <v>1.6</v>
      </c>
      <c r="H310" s="55">
        <f>G310</f>
        <v>1.6</v>
      </c>
      <c r="I310" s="56">
        <f t="shared" si="27"/>
        <v>10.101010101010102</v>
      </c>
      <c r="J310" s="57">
        <f>+(I310)*1.25</f>
        <v>12.626262626262628</v>
      </c>
      <c r="K310" s="58">
        <f>+VLOOKUP(O310,RESISTENCIA!$C$33:$G$51,5,FALSE)</f>
        <v>6.2441212121212121E-3</v>
      </c>
      <c r="L310" s="59">
        <f>K310*J310*F310</f>
        <v>1.1825987144168963</v>
      </c>
      <c r="M310" s="59">
        <f>+M307+L310</f>
        <v>1.1825987144168963</v>
      </c>
      <c r="N310" s="60">
        <f t="shared" si="28"/>
        <v>5.3754487018949837E-3</v>
      </c>
      <c r="O310" s="61">
        <v>4</v>
      </c>
      <c r="P310" s="62">
        <f>+VLOOKUP(O310,RESISTENCIA!$C$33:$H$51,6,FALSE)</f>
        <v>12</v>
      </c>
      <c r="Q310" s="31"/>
    </row>
    <row r="311" spans="3:17" x14ac:dyDescent="0.3">
      <c r="C311" s="50" t="s">
        <v>181</v>
      </c>
      <c r="D311" s="39" t="s">
        <v>94</v>
      </c>
      <c r="E311" s="228" t="s">
        <v>373</v>
      </c>
      <c r="F311" s="53">
        <v>15</v>
      </c>
      <c r="G311" s="54">
        <f>+'TG-1 C. S. IE 14741'!J208</f>
        <v>1.5</v>
      </c>
      <c r="H311" s="55">
        <f>G311</f>
        <v>1.5</v>
      </c>
      <c r="I311" s="56">
        <f t="shared" si="27"/>
        <v>9.4696969696969688</v>
      </c>
      <c r="J311" s="57">
        <f>+(I311)*1.25</f>
        <v>11.837121212121211</v>
      </c>
      <c r="K311" s="58">
        <f>+VLOOKUP(O311,RESISTENCIA!$C$33:$G$51,5,FALSE)</f>
        <v>6.2441212121212121E-3</v>
      </c>
      <c r="L311" s="59">
        <f>K311*J311*F311</f>
        <v>1.10868629476584</v>
      </c>
      <c r="M311" s="59">
        <f>+M307+L311</f>
        <v>1.10868629476584</v>
      </c>
      <c r="N311" s="60">
        <f t="shared" si="28"/>
        <v>5.0394831580265458E-3</v>
      </c>
      <c r="O311" s="61">
        <v>4</v>
      </c>
      <c r="P311" s="62">
        <f>+VLOOKUP(O311,RESISTENCIA!$C$33:$H$51,6,FALSE)</f>
        <v>12</v>
      </c>
      <c r="Q311" s="31"/>
    </row>
    <row r="312" spans="3:17" ht="15" thickBot="1" x14ac:dyDescent="0.35">
      <c r="C312" s="63"/>
      <c r="D312" s="64"/>
      <c r="E312" s="64"/>
      <c r="F312" s="65"/>
      <c r="G312" s="66"/>
      <c r="H312" s="66"/>
      <c r="I312" s="66"/>
      <c r="J312" s="66"/>
      <c r="K312" s="66"/>
      <c r="L312" s="66"/>
      <c r="M312" s="66"/>
      <c r="N312" s="66"/>
      <c r="O312" s="67"/>
      <c r="P312" s="67"/>
      <c r="Q312" s="68"/>
    </row>
    <row r="313" spans="3:17" x14ac:dyDescent="0.3">
      <c r="C313" s="18"/>
      <c r="D313" s="69"/>
      <c r="E313" s="69"/>
      <c r="F313" s="70"/>
      <c r="G313" s="18"/>
      <c r="H313" s="18"/>
      <c r="I313" s="18"/>
      <c r="J313" s="18"/>
      <c r="K313" s="18"/>
      <c r="L313" s="18"/>
      <c r="M313" s="18"/>
      <c r="N313" s="18"/>
      <c r="O313" s="19"/>
      <c r="P313" s="19"/>
    </row>
    <row r="314" spans="3:17" ht="15" thickBot="1" x14ac:dyDescent="0.35">
      <c r="C314" s="18"/>
      <c r="D314" s="69"/>
      <c r="E314" s="69"/>
      <c r="F314" s="70"/>
      <c r="G314" s="18"/>
      <c r="H314" s="18"/>
      <c r="I314" s="18"/>
      <c r="J314" s="18"/>
      <c r="K314" s="18"/>
      <c r="L314" s="18"/>
      <c r="M314" s="18"/>
      <c r="N314" s="18"/>
      <c r="O314" s="19"/>
      <c r="P314" s="19"/>
    </row>
    <row r="315" spans="3:17" ht="15.75" customHeight="1" thickBot="1" x14ac:dyDescent="0.35">
      <c r="C315" s="71"/>
      <c r="D315" s="72"/>
      <c r="E315" s="168" t="s">
        <v>101</v>
      </c>
      <c r="F315" s="169"/>
      <c r="G315" s="170"/>
      <c r="H315" s="73"/>
      <c r="I315" s="73"/>
      <c r="J315" s="73"/>
      <c r="K315" s="18"/>
      <c r="L315" s="18"/>
      <c r="M315" s="18"/>
      <c r="N315" s="18"/>
      <c r="O315" s="19"/>
      <c r="P315" s="19"/>
    </row>
    <row r="316" spans="3:17" x14ac:dyDescent="0.3">
      <c r="C316" s="71"/>
      <c r="D316" s="72"/>
      <c r="E316" s="30"/>
      <c r="F316" s="74" t="s">
        <v>102</v>
      </c>
      <c r="G316" s="75">
        <v>0.22</v>
      </c>
      <c r="H316" s="76" t="s">
        <v>103</v>
      </c>
      <c r="I316" s="71"/>
      <c r="J316" s="71"/>
      <c r="K316" s="18"/>
      <c r="L316" s="18"/>
      <c r="M316" s="18"/>
      <c r="N316" s="18"/>
      <c r="O316" s="19"/>
      <c r="P316" s="19"/>
    </row>
    <row r="317" spans="3:17" ht="15" thickBot="1" x14ac:dyDescent="0.35">
      <c r="C317" s="71"/>
      <c r="D317" s="72"/>
      <c r="E317" s="63"/>
      <c r="F317" s="79" t="s">
        <v>104</v>
      </c>
      <c r="G317" s="80">
        <v>0.9</v>
      </c>
      <c r="H317" s="78"/>
      <c r="I317" s="72"/>
      <c r="J317" s="72"/>
      <c r="K317" s="18"/>
      <c r="L317" s="18"/>
      <c r="M317" s="18"/>
      <c r="N317" s="18"/>
      <c r="O317" s="19"/>
      <c r="P317" s="19"/>
    </row>
    <row r="319" spans="3:17" ht="15" thickBot="1" x14ac:dyDescent="0.35"/>
    <row r="320" spans="3:17" ht="15" thickBot="1" x14ac:dyDescent="0.35">
      <c r="C320" s="24"/>
      <c r="D320" s="25"/>
      <c r="E320" s="25"/>
      <c r="F320" s="26"/>
      <c r="G320" s="27"/>
      <c r="H320" s="27"/>
      <c r="I320" s="27"/>
      <c r="J320" s="27"/>
      <c r="K320" s="27"/>
      <c r="L320" s="27"/>
      <c r="M320" s="27"/>
      <c r="N320" s="27"/>
      <c r="O320" s="28"/>
      <c r="P320" s="28"/>
      <c r="Q320" s="29"/>
    </row>
    <row r="321" spans="3:17" ht="18.600000000000001" thickBot="1" x14ac:dyDescent="0.35">
      <c r="C321" s="30"/>
      <c r="D321" s="172" t="s">
        <v>372</v>
      </c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4"/>
      <c r="Q321" s="31"/>
    </row>
    <row r="322" spans="3:17" ht="19.5" customHeight="1" thickBot="1" x14ac:dyDescent="0.4">
      <c r="C322" s="30"/>
      <c r="D322" s="175" t="s">
        <v>390</v>
      </c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7"/>
      <c r="Q322" s="31"/>
    </row>
    <row r="323" spans="3:17" ht="15.75" customHeight="1" thickBot="1" x14ac:dyDescent="0.35">
      <c r="C323" s="32"/>
      <c r="D323" s="178" t="s">
        <v>77</v>
      </c>
      <c r="E323" s="180" t="s">
        <v>78</v>
      </c>
      <c r="F323" s="182" t="s">
        <v>79</v>
      </c>
      <c r="G323" s="184" t="s">
        <v>80</v>
      </c>
      <c r="H323" s="185"/>
      <c r="I323" s="186" t="s">
        <v>81</v>
      </c>
      <c r="J323" s="186" t="s">
        <v>82</v>
      </c>
      <c r="K323" s="186" t="s">
        <v>83</v>
      </c>
      <c r="L323" s="187" t="s">
        <v>84</v>
      </c>
      <c r="M323" s="187"/>
      <c r="N323" s="188"/>
      <c r="O323" s="189" t="s">
        <v>85</v>
      </c>
      <c r="P323" s="190"/>
      <c r="Q323" s="31"/>
    </row>
    <row r="324" spans="3:17" ht="31.5" customHeight="1" thickBot="1" x14ac:dyDescent="0.35">
      <c r="C324" s="32"/>
      <c r="D324" s="179"/>
      <c r="E324" s="181"/>
      <c r="F324" s="183"/>
      <c r="G324" s="33" t="s">
        <v>86</v>
      </c>
      <c r="H324" s="34" t="s">
        <v>87</v>
      </c>
      <c r="I324" s="183"/>
      <c r="J324" s="183"/>
      <c r="K324" s="183"/>
      <c r="L324" s="35" t="s">
        <v>88</v>
      </c>
      <c r="M324" s="36" t="s">
        <v>89</v>
      </c>
      <c r="N324" s="33" t="s">
        <v>90</v>
      </c>
      <c r="O324" s="37" t="s">
        <v>91</v>
      </c>
      <c r="P324" s="38" t="s">
        <v>92</v>
      </c>
      <c r="Q324" s="31"/>
    </row>
    <row r="325" spans="3:17" x14ac:dyDescent="0.3">
      <c r="C325" s="30"/>
      <c r="D325" s="39" t="s">
        <v>93</v>
      </c>
      <c r="E325" s="228" t="s">
        <v>373</v>
      </c>
      <c r="F325" s="41">
        <v>0</v>
      </c>
      <c r="G325" s="41">
        <v>0</v>
      </c>
      <c r="H325" s="42">
        <v>0</v>
      </c>
      <c r="I325" s="43">
        <f>+(H325/($G$334*$G$335))*1.25</f>
        <v>0</v>
      </c>
      <c r="J325" s="44">
        <f>+(I325)*1.25</f>
        <v>0</v>
      </c>
      <c r="K325" s="45"/>
      <c r="L325" s="46">
        <v>0</v>
      </c>
      <c r="M325" s="46">
        <f>+L325</f>
        <v>0</v>
      </c>
      <c r="N325" s="47">
        <f>M325/($G$334*1000)</f>
        <v>0</v>
      </c>
      <c r="O325" s="48"/>
      <c r="P325" s="49"/>
      <c r="Q325" s="31"/>
    </row>
    <row r="326" spans="3:17" x14ac:dyDescent="0.3">
      <c r="C326" s="50" t="s">
        <v>157</v>
      </c>
      <c r="D326" s="39" t="s">
        <v>94</v>
      </c>
      <c r="E326" s="228" t="s">
        <v>373</v>
      </c>
      <c r="F326" s="53">
        <v>15</v>
      </c>
      <c r="G326" s="54">
        <f>+'TG-1 C. S. IE 14741'!J218</f>
        <v>6.7199999999999996E-2</v>
      </c>
      <c r="H326" s="55">
        <f>G326</f>
        <v>6.7199999999999996E-2</v>
      </c>
      <c r="I326" s="56">
        <f t="shared" ref="I326:I329" si="29">+(H326/($G$334*$G$335))*1.25</f>
        <v>0.4242424242424242</v>
      </c>
      <c r="J326" s="57">
        <f>+(I326)*1.25</f>
        <v>0.53030303030303028</v>
      </c>
      <c r="K326" s="58">
        <f>+VLOOKUP(O326,RESISTENCIA!$C$33:$G$51,5,FALSE)</f>
        <v>6.2441212121212121E-3</v>
      </c>
      <c r="L326" s="59">
        <f>K326*J326*F326</f>
        <v>4.9669146005509639E-2</v>
      </c>
      <c r="M326" s="59">
        <f>+M325+L326</f>
        <v>4.9669146005509639E-2</v>
      </c>
      <c r="N326" s="60">
        <f t="shared" ref="N326:N329" si="30">M326/($G$334*1000)</f>
        <v>2.2576884547958928E-4</v>
      </c>
      <c r="O326" s="61">
        <v>4</v>
      </c>
      <c r="P326" s="62">
        <f>+VLOOKUP(O326,RESISTENCIA!$C$33:$H$51,6,FALSE)</f>
        <v>12</v>
      </c>
      <c r="Q326" s="31"/>
    </row>
    <row r="327" spans="3:17" x14ac:dyDescent="0.3">
      <c r="C327" s="50" t="s">
        <v>158</v>
      </c>
      <c r="D327" s="39" t="s">
        <v>95</v>
      </c>
      <c r="E327" s="228" t="s">
        <v>373</v>
      </c>
      <c r="F327" s="53">
        <v>15</v>
      </c>
      <c r="G327" s="54">
        <f>+'TG-1 C. S. IE 14741'!J219</f>
        <v>6.7199999999999996E-2</v>
      </c>
      <c r="H327" s="55">
        <f>G327</f>
        <v>6.7199999999999996E-2</v>
      </c>
      <c r="I327" s="56">
        <f t="shared" si="29"/>
        <v>0.4242424242424242</v>
      </c>
      <c r="J327" s="57">
        <f>+(I327)*1.25</f>
        <v>0.53030303030303028</v>
      </c>
      <c r="K327" s="58">
        <f>+VLOOKUP(O327,RESISTENCIA!$C$33:$G$51,5,FALSE)</f>
        <v>6.2441212121212121E-3</v>
      </c>
      <c r="L327" s="59">
        <f>K327*J327*F327</f>
        <v>4.9669146005509639E-2</v>
      </c>
      <c r="M327" s="59">
        <f>+M325+L327</f>
        <v>4.9669146005509639E-2</v>
      </c>
      <c r="N327" s="60">
        <f t="shared" si="30"/>
        <v>2.2576884547958928E-4</v>
      </c>
      <c r="O327" s="61">
        <v>4</v>
      </c>
      <c r="P327" s="62">
        <f>+VLOOKUP(O327,RESISTENCIA!$C$33:$H$51,6,FALSE)</f>
        <v>12</v>
      </c>
      <c r="Q327" s="31"/>
    </row>
    <row r="328" spans="3:17" x14ac:dyDescent="0.3">
      <c r="C328" s="50" t="s">
        <v>159</v>
      </c>
      <c r="D328" s="39" t="s">
        <v>96</v>
      </c>
      <c r="E328" s="228" t="s">
        <v>373</v>
      </c>
      <c r="F328" s="53">
        <v>15</v>
      </c>
      <c r="G328" s="54">
        <f>+'TG-1 C. S. IE 14741'!J220</f>
        <v>3.3599999999999998E-2</v>
      </c>
      <c r="H328" s="55">
        <f>G328</f>
        <v>3.3599999999999998E-2</v>
      </c>
      <c r="I328" s="56">
        <f t="shared" si="29"/>
        <v>0.2121212121212121</v>
      </c>
      <c r="J328" s="57">
        <f>+(I328)*1.25</f>
        <v>0.26515151515151514</v>
      </c>
      <c r="K328" s="58">
        <f>+VLOOKUP(O328,RESISTENCIA!$C$33:$G$51,5,FALSE)</f>
        <v>6.2441212121212121E-3</v>
      </c>
      <c r="L328" s="59">
        <f>K328*J328*F328</f>
        <v>2.4834573002754819E-2</v>
      </c>
      <c r="M328" s="59">
        <f>+M325+L328</f>
        <v>2.4834573002754819E-2</v>
      </c>
      <c r="N328" s="60">
        <f t="shared" si="30"/>
        <v>1.1288442273979464E-4</v>
      </c>
      <c r="O328" s="61">
        <v>4</v>
      </c>
      <c r="P328" s="62">
        <f>+VLOOKUP(O328,RESISTENCIA!$C$33:$H$51,6,FALSE)</f>
        <v>12</v>
      </c>
      <c r="Q328" s="31"/>
    </row>
    <row r="329" spans="3:17" x14ac:dyDescent="0.3">
      <c r="C329" s="50" t="s">
        <v>160</v>
      </c>
      <c r="D329" s="39" t="s">
        <v>94</v>
      </c>
      <c r="E329" s="228" t="s">
        <v>373</v>
      </c>
      <c r="F329" s="53">
        <v>15</v>
      </c>
      <c r="G329" s="54">
        <f>+'TG-1 C. S. IE 14741'!J221</f>
        <v>0.05</v>
      </c>
      <c r="H329" s="55">
        <f>G329</f>
        <v>0.05</v>
      </c>
      <c r="I329" s="56">
        <f t="shared" si="29"/>
        <v>0.31565656565656569</v>
      </c>
      <c r="J329" s="57">
        <f>+(I329)*1.25</f>
        <v>0.39457070707070713</v>
      </c>
      <c r="K329" s="58">
        <f>+VLOOKUP(O329,RESISTENCIA!$C$33:$G$51,5,FALSE)</f>
        <v>6.2441212121212121E-3</v>
      </c>
      <c r="L329" s="59">
        <f>K329*J329*F329</f>
        <v>3.6956209825528011E-2</v>
      </c>
      <c r="M329" s="59">
        <f>+M325+L329</f>
        <v>3.6956209825528011E-2</v>
      </c>
      <c r="N329" s="60">
        <f t="shared" si="30"/>
        <v>1.6798277193421824E-4</v>
      </c>
      <c r="O329" s="61">
        <v>4</v>
      </c>
      <c r="P329" s="62">
        <f>+VLOOKUP(O329,RESISTENCIA!$C$33:$H$51,6,FALSE)</f>
        <v>12</v>
      </c>
      <c r="Q329" s="31"/>
    </row>
    <row r="330" spans="3:17" ht="15" thickBot="1" x14ac:dyDescent="0.35">
      <c r="C330" s="63"/>
      <c r="D330" s="64"/>
      <c r="E330" s="64"/>
      <c r="F330" s="65"/>
      <c r="G330" s="66"/>
      <c r="H330" s="66"/>
      <c r="I330" s="66"/>
      <c r="J330" s="66"/>
      <c r="K330" s="66"/>
      <c r="L330" s="66"/>
      <c r="M330" s="66"/>
      <c r="N330" s="66"/>
      <c r="O330" s="67"/>
      <c r="P330" s="67"/>
      <c r="Q330" s="68"/>
    </row>
    <row r="331" spans="3:17" x14ac:dyDescent="0.3">
      <c r="C331" s="18"/>
      <c r="D331" s="69"/>
      <c r="E331" s="69"/>
      <c r="F331" s="70"/>
      <c r="G331" s="18"/>
      <c r="H331" s="18"/>
      <c r="I331" s="18"/>
      <c r="J331" s="18"/>
      <c r="K331" s="18"/>
      <c r="L331" s="18"/>
      <c r="M331" s="18"/>
      <c r="N331" s="18"/>
      <c r="O331" s="19"/>
      <c r="P331" s="19"/>
    </row>
    <row r="332" spans="3:17" ht="15" thickBot="1" x14ac:dyDescent="0.35">
      <c r="C332" s="18"/>
      <c r="D332" s="69"/>
      <c r="E332" s="69"/>
      <c r="F332" s="70"/>
      <c r="G332" s="18"/>
      <c r="H332" s="18"/>
      <c r="I332" s="18"/>
      <c r="J332" s="18"/>
      <c r="K332" s="18"/>
      <c r="L332" s="18"/>
      <c r="M332" s="18"/>
      <c r="N332" s="18"/>
      <c r="O332" s="19"/>
      <c r="P332" s="19"/>
    </row>
    <row r="333" spans="3:17" ht="15.75" customHeight="1" thickBot="1" x14ac:dyDescent="0.35">
      <c r="C333" s="71"/>
      <c r="D333" s="72"/>
      <c r="E333" s="168" t="s">
        <v>101</v>
      </c>
      <c r="F333" s="169"/>
      <c r="G333" s="170"/>
      <c r="H333" s="73"/>
      <c r="I333" s="73"/>
      <c r="J333" s="73"/>
      <c r="K333" s="18"/>
      <c r="L333" s="18"/>
      <c r="M333" s="18"/>
      <c r="N333" s="18"/>
      <c r="O333" s="19"/>
      <c r="P333" s="19"/>
    </row>
    <row r="334" spans="3:17" x14ac:dyDescent="0.3">
      <c r="C334" s="71"/>
      <c r="D334" s="72"/>
      <c r="E334" s="30"/>
      <c r="F334" s="74" t="s">
        <v>102</v>
      </c>
      <c r="G334" s="75">
        <v>0.22</v>
      </c>
      <c r="H334" s="76" t="s">
        <v>103</v>
      </c>
      <c r="I334" s="71"/>
      <c r="J334" s="71"/>
      <c r="K334" s="18"/>
      <c r="L334" s="18"/>
      <c r="M334" s="18"/>
      <c r="N334" s="18"/>
      <c r="O334" s="19"/>
      <c r="P334" s="19"/>
    </row>
    <row r="335" spans="3:17" ht="15" thickBot="1" x14ac:dyDescent="0.35">
      <c r="C335" s="71"/>
      <c r="D335" s="72"/>
      <c r="E335" s="63"/>
      <c r="F335" s="79" t="s">
        <v>104</v>
      </c>
      <c r="G335" s="80">
        <v>0.9</v>
      </c>
      <c r="H335" s="78"/>
      <c r="I335" s="72"/>
      <c r="J335" s="72"/>
      <c r="K335" s="18"/>
      <c r="L335" s="18"/>
      <c r="M335" s="18"/>
      <c r="N335" s="18"/>
      <c r="O335" s="19"/>
      <c r="P335" s="19"/>
    </row>
    <row r="337" spans="3:17" ht="15" thickBot="1" x14ac:dyDescent="0.35"/>
    <row r="338" spans="3:17" ht="15" thickBot="1" x14ac:dyDescent="0.35">
      <c r="C338" s="24"/>
      <c r="D338" s="25"/>
      <c r="E338" s="25"/>
      <c r="F338" s="26"/>
      <c r="G338" s="27"/>
      <c r="H338" s="27"/>
      <c r="I338" s="27"/>
      <c r="J338" s="27"/>
      <c r="K338" s="27"/>
      <c r="L338" s="27"/>
      <c r="M338" s="27"/>
      <c r="N338" s="27"/>
      <c r="O338" s="28"/>
      <c r="P338" s="28"/>
      <c r="Q338" s="29"/>
    </row>
    <row r="339" spans="3:17" ht="18.600000000000001" thickBot="1" x14ac:dyDescent="0.35">
      <c r="C339" s="30"/>
      <c r="D339" s="172" t="s">
        <v>372</v>
      </c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4"/>
      <c r="Q339" s="31"/>
    </row>
    <row r="340" spans="3:17" ht="19.5" customHeight="1" thickBot="1" x14ac:dyDescent="0.4">
      <c r="C340" s="30"/>
      <c r="D340" s="175" t="s">
        <v>391</v>
      </c>
      <c r="E340" s="176"/>
      <c r="F340" s="176"/>
      <c r="G340" s="176"/>
      <c r="H340" s="176"/>
      <c r="I340" s="176"/>
      <c r="J340" s="176"/>
      <c r="K340" s="176"/>
      <c r="L340" s="176"/>
      <c r="M340" s="176"/>
      <c r="N340" s="176"/>
      <c r="O340" s="176"/>
      <c r="P340" s="177"/>
      <c r="Q340" s="31"/>
    </row>
    <row r="341" spans="3:17" ht="15.75" customHeight="1" thickBot="1" x14ac:dyDescent="0.35">
      <c r="C341" s="32"/>
      <c r="D341" s="178" t="s">
        <v>77</v>
      </c>
      <c r="E341" s="180" t="s">
        <v>78</v>
      </c>
      <c r="F341" s="182" t="s">
        <v>79</v>
      </c>
      <c r="G341" s="184" t="s">
        <v>80</v>
      </c>
      <c r="H341" s="185"/>
      <c r="I341" s="186" t="s">
        <v>81</v>
      </c>
      <c r="J341" s="186" t="s">
        <v>82</v>
      </c>
      <c r="K341" s="186" t="s">
        <v>83</v>
      </c>
      <c r="L341" s="187" t="s">
        <v>84</v>
      </c>
      <c r="M341" s="187"/>
      <c r="N341" s="188"/>
      <c r="O341" s="189" t="s">
        <v>85</v>
      </c>
      <c r="P341" s="190"/>
      <c r="Q341" s="31"/>
    </row>
    <row r="342" spans="3:17" ht="31.5" customHeight="1" thickBot="1" x14ac:dyDescent="0.35">
      <c r="C342" s="32"/>
      <c r="D342" s="179"/>
      <c r="E342" s="181"/>
      <c r="F342" s="183"/>
      <c r="G342" s="33" t="s">
        <v>86</v>
      </c>
      <c r="H342" s="34" t="s">
        <v>87</v>
      </c>
      <c r="I342" s="183"/>
      <c r="J342" s="183"/>
      <c r="K342" s="183"/>
      <c r="L342" s="35" t="s">
        <v>88</v>
      </c>
      <c r="M342" s="36" t="s">
        <v>89</v>
      </c>
      <c r="N342" s="33" t="s">
        <v>90</v>
      </c>
      <c r="O342" s="37" t="s">
        <v>91</v>
      </c>
      <c r="P342" s="38" t="s">
        <v>92</v>
      </c>
      <c r="Q342" s="31"/>
    </row>
    <row r="343" spans="3:17" x14ac:dyDescent="0.3">
      <c r="C343" s="30"/>
      <c r="D343" s="39" t="s">
        <v>93</v>
      </c>
      <c r="E343" s="228" t="s">
        <v>373</v>
      </c>
      <c r="F343" s="41">
        <v>0</v>
      </c>
      <c r="G343" s="41">
        <v>0</v>
      </c>
      <c r="H343" s="42">
        <v>0</v>
      </c>
      <c r="I343" s="43">
        <f>+(H343/($G$352*$G$353))*1.25</f>
        <v>0</v>
      </c>
      <c r="J343" s="44">
        <f>+(I343)*1.25</f>
        <v>0</v>
      </c>
      <c r="K343" s="45"/>
      <c r="L343" s="46">
        <v>0</v>
      </c>
      <c r="M343" s="46">
        <f>+L343</f>
        <v>0</v>
      </c>
      <c r="N343" s="47">
        <f>M343/($G$352*1000)</f>
        <v>0</v>
      </c>
      <c r="O343" s="48"/>
      <c r="P343" s="49"/>
      <c r="Q343" s="31"/>
    </row>
    <row r="344" spans="3:17" x14ac:dyDescent="0.3">
      <c r="C344" s="50" t="s">
        <v>154</v>
      </c>
      <c r="D344" s="39" t="s">
        <v>94</v>
      </c>
      <c r="E344" s="228" t="s">
        <v>373</v>
      </c>
      <c r="F344" s="53">
        <v>15</v>
      </c>
      <c r="G344" s="54">
        <f>+'TG-1 C. S. IE 14741'!J228</f>
        <v>6.7199999999999996E-2</v>
      </c>
      <c r="H344" s="55">
        <f>G344</f>
        <v>6.7199999999999996E-2</v>
      </c>
      <c r="I344" s="56">
        <f>+(H344/($G$352*$G$353))*1.25</f>
        <v>0.4242424242424242</v>
      </c>
      <c r="J344" s="57">
        <f>+(I344)*1.25</f>
        <v>0.53030303030303028</v>
      </c>
      <c r="K344" s="58">
        <f>+VLOOKUP(O344,RESISTENCIA!$C$33:$G$51,5,FALSE)</f>
        <v>6.2441212121212121E-3</v>
      </c>
      <c r="L344" s="59">
        <f>K344*J344*F344</f>
        <v>4.9669146005509639E-2</v>
      </c>
      <c r="M344" s="59">
        <f>+M343+L344</f>
        <v>4.9669146005509639E-2</v>
      </c>
      <c r="N344" s="60">
        <f t="shared" ref="N344:N346" si="31">M344/($G$352*1000)</f>
        <v>2.2576884547958928E-4</v>
      </c>
      <c r="O344" s="61">
        <v>4</v>
      </c>
      <c r="P344" s="62">
        <f>+VLOOKUP(O344,RESISTENCIA!$C$33:$H$51,6,FALSE)</f>
        <v>12</v>
      </c>
      <c r="Q344" s="31"/>
    </row>
    <row r="345" spans="3:17" x14ac:dyDescent="0.3">
      <c r="C345" s="50" t="s">
        <v>155</v>
      </c>
      <c r="D345" s="39" t="s">
        <v>95</v>
      </c>
      <c r="E345" s="228" t="s">
        <v>373</v>
      </c>
      <c r="F345" s="53">
        <v>15</v>
      </c>
      <c r="G345" s="54">
        <f>+'TG-1 C. S. IE 14741'!J229</f>
        <v>6.7199999999999996E-2</v>
      </c>
      <c r="H345" s="55">
        <f>G345</f>
        <v>6.7199999999999996E-2</v>
      </c>
      <c r="I345" s="56">
        <f t="shared" ref="I345:I347" si="32">+(H345/($G$352*$G$353))*1.25</f>
        <v>0.4242424242424242</v>
      </c>
      <c r="J345" s="57">
        <f>+(I345)*1.25</f>
        <v>0.53030303030303028</v>
      </c>
      <c r="K345" s="58">
        <f>+VLOOKUP(O345,RESISTENCIA!$C$33:$G$51,5,FALSE)</f>
        <v>6.2441212121212121E-3</v>
      </c>
      <c r="L345" s="59">
        <f>K345*J345*F345</f>
        <v>4.9669146005509639E-2</v>
      </c>
      <c r="M345" s="59">
        <f>+M343+L345</f>
        <v>4.9669146005509639E-2</v>
      </c>
      <c r="N345" s="60">
        <f t="shared" si="31"/>
        <v>2.2576884547958928E-4</v>
      </c>
      <c r="O345" s="61">
        <v>4</v>
      </c>
      <c r="P345" s="62">
        <f>+VLOOKUP(O345,RESISTENCIA!$C$33:$H$51,6,FALSE)</f>
        <v>12</v>
      </c>
      <c r="Q345" s="31"/>
    </row>
    <row r="346" spans="3:17" x14ac:dyDescent="0.3">
      <c r="C346" s="50" t="s">
        <v>156</v>
      </c>
      <c r="D346" s="39" t="s">
        <v>96</v>
      </c>
      <c r="E346" s="228" t="s">
        <v>373</v>
      </c>
      <c r="F346" s="53">
        <v>15</v>
      </c>
      <c r="G346" s="54">
        <f>+'TG-1 C. S. IE 14741'!J230</f>
        <v>6.7199999999999996E-2</v>
      </c>
      <c r="H346" s="55">
        <f>G346</f>
        <v>6.7199999999999996E-2</v>
      </c>
      <c r="I346" s="56">
        <f t="shared" si="32"/>
        <v>0.4242424242424242</v>
      </c>
      <c r="J346" s="57">
        <f>+(I346)*1.25</f>
        <v>0.53030303030303028</v>
      </c>
      <c r="K346" s="58">
        <f>+VLOOKUP(O346,RESISTENCIA!$C$33:$G$51,5,FALSE)</f>
        <v>6.2441212121212121E-3</v>
      </c>
      <c r="L346" s="59">
        <f>K346*J346*F346</f>
        <v>4.9669146005509639E-2</v>
      </c>
      <c r="M346" s="59">
        <f>+M343+L346</f>
        <v>4.9669146005509639E-2</v>
      </c>
      <c r="N346" s="60">
        <f t="shared" si="31"/>
        <v>2.2576884547958928E-4</v>
      </c>
      <c r="O346" s="61">
        <v>4</v>
      </c>
      <c r="P346" s="62">
        <f>+VLOOKUP(O346,RESISTENCIA!$C$33:$H$51,6,FALSE)</f>
        <v>12</v>
      </c>
      <c r="Q346" s="31"/>
    </row>
    <row r="347" spans="3:17" x14ac:dyDescent="0.3">
      <c r="C347" s="50" t="s">
        <v>157</v>
      </c>
      <c r="D347" s="39" t="s">
        <v>94</v>
      </c>
      <c r="E347" s="228" t="s">
        <v>373</v>
      </c>
      <c r="F347" s="53">
        <v>15</v>
      </c>
      <c r="G347" s="54">
        <f>+'TG-1 C. S. IE 14741'!J231</f>
        <v>0.05</v>
      </c>
      <c r="H347" s="55">
        <f>G347</f>
        <v>0.05</v>
      </c>
      <c r="I347" s="56">
        <f t="shared" si="32"/>
        <v>0.31565656565656569</v>
      </c>
      <c r="J347" s="57">
        <f>+(I347)*1.25</f>
        <v>0.39457070707070713</v>
      </c>
      <c r="K347" s="58">
        <f>+VLOOKUP(O347,RESISTENCIA!$C$33:$G$51,5,FALSE)</f>
        <v>6.2441212121212121E-3</v>
      </c>
      <c r="L347" s="59">
        <f>K347*J347*F347</f>
        <v>3.6956209825528011E-2</v>
      </c>
      <c r="M347" s="59">
        <f>+M343+L347</f>
        <v>3.6956209825528011E-2</v>
      </c>
      <c r="N347" s="60">
        <f>M347/($G$352*1000)</f>
        <v>1.6798277193421824E-4</v>
      </c>
      <c r="O347" s="61">
        <v>4</v>
      </c>
      <c r="P347" s="62">
        <f>+VLOOKUP(O347,RESISTENCIA!$C$33:$H$51,6,FALSE)</f>
        <v>12</v>
      </c>
      <c r="Q347" s="31"/>
    </row>
    <row r="348" spans="3:17" ht="15" thickBot="1" x14ac:dyDescent="0.35">
      <c r="C348" s="63"/>
      <c r="D348" s="64"/>
      <c r="E348" s="64"/>
      <c r="F348" s="65"/>
      <c r="G348" s="66"/>
      <c r="H348" s="66"/>
      <c r="I348" s="66"/>
      <c r="J348" s="66"/>
      <c r="K348" s="66"/>
      <c r="L348" s="66"/>
      <c r="M348" s="66"/>
      <c r="N348" s="66"/>
      <c r="O348" s="67"/>
      <c r="P348" s="67"/>
      <c r="Q348" s="68"/>
    </row>
    <row r="349" spans="3:17" x14ac:dyDescent="0.3">
      <c r="C349" s="18"/>
      <c r="D349" s="69"/>
      <c r="E349" s="69"/>
      <c r="F349" s="70"/>
      <c r="G349" s="18"/>
      <c r="H349" s="18"/>
      <c r="I349" s="18"/>
      <c r="J349" s="18"/>
      <c r="K349" s="18"/>
      <c r="L349" s="18"/>
      <c r="M349" s="18"/>
      <c r="N349" s="18"/>
      <c r="O349" s="19"/>
      <c r="P349" s="19"/>
    </row>
    <row r="350" spans="3:17" ht="15" thickBot="1" x14ac:dyDescent="0.35">
      <c r="C350" s="18"/>
      <c r="D350" s="69"/>
      <c r="E350" s="69"/>
      <c r="F350" s="70"/>
      <c r="G350" s="18"/>
      <c r="H350" s="18"/>
      <c r="I350" s="18"/>
      <c r="J350" s="18"/>
      <c r="K350" s="18"/>
      <c r="L350" s="18"/>
      <c r="M350" s="18"/>
      <c r="N350" s="18"/>
      <c r="O350" s="19"/>
      <c r="P350" s="19"/>
    </row>
    <row r="351" spans="3:17" ht="15.75" customHeight="1" thickBot="1" x14ac:dyDescent="0.35">
      <c r="C351" s="71"/>
      <c r="D351" s="72"/>
      <c r="E351" s="168" t="s">
        <v>101</v>
      </c>
      <c r="F351" s="169"/>
      <c r="G351" s="170"/>
      <c r="H351" s="73"/>
      <c r="I351" s="73"/>
      <c r="J351" s="73"/>
      <c r="K351" s="18"/>
      <c r="L351" s="18"/>
      <c r="M351" s="18"/>
      <c r="N351" s="18"/>
      <c r="O351" s="19"/>
      <c r="P351" s="19"/>
    </row>
    <row r="352" spans="3:17" x14ac:dyDescent="0.3">
      <c r="C352" s="71"/>
      <c r="D352" s="72"/>
      <c r="E352" s="30"/>
      <c r="F352" s="74" t="s">
        <v>102</v>
      </c>
      <c r="G352" s="75">
        <v>0.22</v>
      </c>
      <c r="H352" s="76" t="s">
        <v>103</v>
      </c>
      <c r="I352" s="71"/>
      <c r="J352" s="71"/>
      <c r="K352" s="18"/>
      <c r="L352" s="18"/>
      <c r="M352" s="18"/>
      <c r="N352" s="18"/>
      <c r="O352" s="19"/>
      <c r="P352" s="19"/>
    </row>
    <row r="353" spans="3:17" ht="15" thickBot="1" x14ac:dyDescent="0.35">
      <c r="C353" s="71"/>
      <c r="D353" s="72"/>
      <c r="E353" s="63"/>
      <c r="F353" s="79" t="s">
        <v>104</v>
      </c>
      <c r="G353" s="80">
        <v>0.9</v>
      </c>
      <c r="H353" s="78"/>
      <c r="I353" s="72"/>
      <c r="J353" s="72"/>
      <c r="K353" s="18"/>
      <c r="L353" s="18"/>
      <c r="M353" s="18"/>
      <c r="N353" s="18"/>
      <c r="O353" s="19"/>
      <c r="P353" s="19"/>
    </row>
    <row r="355" spans="3:17" ht="15" thickBot="1" x14ac:dyDescent="0.35"/>
    <row r="356" spans="3:17" ht="15" thickBot="1" x14ac:dyDescent="0.35">
      <c r="C356" s="24"/>
      <c r="D356" s="25"/>
      <c r="E356" s="25"/>
      <c r="F356" s="26"/>
      <c r="G356" s="27"/>
      <c r="H356" s="27"/>
      <c r="I356" s="27"/>
      <c r="J356" s="27"/>
      <c r="K356" s="27"/>
      <c r="L356" s="27"/>
      <c r="M356" s="27"/>
      <c r="N356" s="27"/>
      <c r="O356" s="28"/>
      <c r="P356" s="28"/>
      <c r="Q356" s="29"/>
    </row>
    <row r="357" spans="3:17" ht="18.600000000000001" thickBot="1" x14ac:dyDescent="0.35">
      <c r="C357" s="30"/>
      <c r="D357" s="172" t="s">
        <v>372</v>
      </c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4"/>
      <c r="Q357" s="31"/>
    </row>
    <row r="358" spans="3:17" ht="19.5" customHeight="1" thickBot="1" x14ac:dyDescent="0.4">
      <c r="C358" s="30"/>
      <c r="D358" s="175" t="s">
        <v>392</v>
      </c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7"/>
      <c r="Q358" s="31"/>
    </row>
    <row r="359" spans="3:17" ht="15.75" customHeight="1" thickBot="1" x14ac:dyDescent="0.35">
      <c r="C359" s="32"/>
      <c r="D359" s="178" t="s">
        <v>77</v>
      </c>
      <c r="E359" s="180" t="s">
        <v>78</v>
      </c>
      <c r="F359" s="182" t="s">
        <v>79</v>
      </c>
      <c r="G359" s="184" t="s">
        <v>80</v>
      </c>
      <c r="H359" s="185"/>
      <c r="I359" s="186" t="s">
        <v>81</v>
      </c>
      <c r="J359" s="186" t="s">
        <v>82</v>
      </c>
      <c r="K359" s="186" t="s">
        <v>83</v>
      </c>
      <c r="L359" s="187" t="s">
        <v>84</v>
      </c>
      <c r="M359" s="187"/>
      <c r="N359" s="188"/>
      <c r="O359" s="189" t="s">
        <v>85</v>
      </c>
      <c r="P359" s="190"/>
      <c r="Q359" s="31"/>
    </row>
    <row r="360" spans="3:17" ht="31.5" customHeight="1" thickBot="1" x14ac:dyDescent="0.35">
      <c r="C360" s="32"/>
      <c r="D360" s="179"/>
      <c r="E360" s="181"/>
      <c r="F360" s="183"/>
      <c r="G360" s="33" t="s">
        <v>86</v>
      </c>
      <c r="H360" s="34" t="s">
        <v>87</v>
      </c>
      <c r="I360" s="183"/>
      <c r="J360" s="183"/>
      <c r="K360" s="183"/>
      <c r="L360" s="35" t="s">
        <v>88</v>
      </c>
      <c r="M360" s="36" t="s">
        <v>89</v>
      </c>
      <c r="N360" s="33" t="s">
        <v>90</v>
      </c>
      <c r="O360" s="37" t="s">
        <v>91</v>
      </c>
      <c r="P360" s="38" t="s">
        <v>92</v>
      </c>
      <c r="Q360" s="31"/>
    </row>
    <row r="361" spans="3:17" x14ac:dyDescent="0.3">
      <c r="C361" s="30"/>
      <c r="D361" s="39" t="s">
        <v>93</v>
      </c>
      <c r="E361" s="228" t="s">
        <v>373</v>
      </c>
      <c r="F361" s="41">
        <v>0</v>
      </c>
      <c r="G361" s="41">
        <v>0</v>
      </c>
      <c r="H361" s="42">
        <v>0</v>
      </c>
      <c r="I361" s="43">
        <f>+(H361/($G$370*$G$371))*1.25</f>
        <v>0</v>
      </c>
      <c r="J361" s="44">
        <f>+(I361)*1.25</f>
        <v>0</v>
      </c>
      <c r="K361" s="45"/>
      <c r="L361" s="46">
        <v>0</v>
      </c>
      <c r="M361" s="46">
        <f>+L361</f>
        <v>0</v>
      </c>
      <c r="N361" s="47">
        <f>M361/($G$370*1000)</f>
        <v>0</v>
      </c>
      <c r="O361" s="48"/>
      <c r="P361" s="49"/>
      <c r="Q361" s="31"/>
    </row>
    <row r="362" spans="3:17" x14ac:dyDescent="0.3">
      <c r="C362" s="50" t="s">
        <v>154</v>
      </c>
      <c r="D362" s="39" t="s">
        <v>94</v>
      </c>
      <c r="E362" s="228" t="s">
        <v>373</v>
      </c>
      <c r="F362" s="53">
        <v>15</v>
      </c>
      <c r="G362" s="54">
        <f>+'TG-1 C. S. IE 14741'!J238</f>
        <v>6.7199999999999996E-2</v>
      </c>
      <c r="H362" s="55">
        <f>G362</f>
        <v>6.7199999999999996E-2</v>
      </c>
      <c r="I362" s="56">
        <f t="shared" ref="I362:I365" si="33">+(H362/($G$370*$G$371))*1.25</f>
        <v>0.4242424242424242</v>
      </c>
      <c r="J362" s="57">
        <f>+(I362)*1.25</f>
        <v>0.53030303030303028</v>
      </c>
      <c r="K362" s="58">
        <f>+VLOOKUP(O362,RESISTENCIA!$C$33:$G$51,5,FALSE)</f>
        <v>6.2441212121212121E-3</v>
      </c>
      <c r="L362" s="59">
        <f>K362*J362*F362</f>
        <v>4.9669146005509639E-2</v>
      </c>
      <c r="M362" s="59">
        <f>+M361+L362</f>
        <v>4.9669146005509639E-2</v>
      </c>
      <c r="N362" s="60">
        <f t="shared" ref="N362:N365" si="34">M362/($G$370*1000)</f>
        <v>2.2576884547958928E-4</v>
      </c>
      <c r="O362" s="61">
        <v>4</v>
      </c>
      <c r="P362" s="62">
        <f>+VLOOKUP(O362,RESISTENCIA!$C$33:$H$51,6,FALSE)</f>
        <v>12</v>
      </c>
      <c r="Q362" s="31"/>
    </row>
    <row r="363" spans="3:17" x14ac:dyDescent="0.3">
      <c r="C363" s="50" t="s">
        <v>155</v>
      </c>
      <c r="D363" s="39" t="s">
        <v>95</v>
      </c>
      <c r="E363" s="228" t="s">
        <v>373</v>
      </c>
      <c r="F363" s="53">
        <v>15</v>
      </c>
      <c r="G363" s="54">
        <f>+'TG-1 C. S. IE 14741'!J239</f>
        <v>6.7199999999999996E-2</v>
      </c>
      <c r="H363" s="55">
        <f>G363</f>
        <v>6.7199999999999996E-2</v>
      </c>
      <c r="I363" s="56">
        <f t="shared" si="33"/>
        <v>0.4242424242424242</v>
      </c>
      <c r="J363" s="57">
        <f>+(I363)*1.25</f>
        <v>0.53030303030303028</v>
      </c>
      <c r="K363" s="58">
        <f>+VLOOKUP(O363,RESISTENCIA!$C$33:$G$51,5,FALSE)</f>
        <v>6.2441212121212121E-3</v>
      </c>
      <c r="L363" s="59">
        <f>K363*J363*F363</f>
        <v>4.9669146005509639E-2</v>
      </c>
      <c r="M363" s="59">
        <f>+M361+L363</f>
        <v>4.9669146005509639E-2</v>
      </c>
      <c r="N363" s="60">
        <f t="shared" si="34"/>
        <v>2.2576884547958928E-4</v>
      </c>
      <c r="O363" s="61">
        <v>4</v>
      </c>
      <c r="P363" s="62">
        <f>+VLOOKUP(O363,RESISTENCIA!$C$33:$H$51,6,FALSE)</f>
        <v>12</v>
      </c>
      <c r="Q363" s="31"/>
    </row>
    <row r="364" spans="3:17" x14ac:dyDescent="0.3">
      <c r="C364" s="50" t="s">
        <v>156</v>
      </c>
      <c r="D364" s="39" t="s">
        <v>96</v>
      </c>
      <c r="E364" s="228" t="s">
        <v>373</v>
      </c>
      <c r="F364" s="53">
        <v>15</v>
      </c>
      <c r="G364" s="54">
        <f>+'TG-1 C. S. IE 14741'!J240</f>
        <v>6.7199999999999996E-2</v>
      </c>
      <c r="H364" s="55">
        <f>G364</f>
        <v>6.7199999999999996E-2</v>
      </c>
      <c r="I364" s="56">
        <f t="shared" si="33"/>
        <v>0.4242424242424242</v>
      </c>
      <c r="J364" s="57">
        <f>+(I364)*1.25</f>
        <v>0.53030303030303028</v>
      </c>
      <c r="K364" s="58">
        <f>+VLOOKUP(O364,RESISTENCIA!$C$33:$G$51,5,FALSE)</f>
        <v>6.2441212121212121E-3</v>
      </c>
      <c r="L364" s="59">
        <f>K364*J364*F364</f>
        <v>4.9669146005509639E-2</v>
      </c>
      <c r="M364" s="59">
        <f>+M361+L364</f>
        <v>4.9669146005509639E-2</v>
      </c>
      <c r="N364" s="60">
        <f t="shared" si="34"/>
        <v>2.2576884547958928E-4</v>
      </c>
      <c r="O364" s="61">
        <v>4</v>
      </c>
      <c r="P364" s="62">
        <f>+VLOOKUP(O364,RESISTENCIA!$C$33:$H$51,6,FALSE)</f>
        <v>12</v>
      </c>
      <c r="Q364" s="31"/>
    </row>
    <row r="365" spans="3:17" x14ac:dyDescent="0.3">
      <c r="C365" s="50" t="s">
        <v>157</v>
      </c>
      <c r="D365" s="39" t="s">
        <v>94</v>
      </c>
      <c r="E365" s="228" t="s">
        <v>373</v>
      </c>
      <c r="F365" s="53">
        <v>15</v>
      </c>
      <c r="G365" s="54">
        <f>+'TG-1 C. S. IE 14741'!J241</f>
        <v>0.05</v>
      </c>
      <c r="H365" s="55">
        <f>G365</f>
        <v>0.05</v>
      </c>
      <c r="I365" s="56">
        <f t="shared" si="33"/>
        <v>0.31565656565656569</v>
      </c>
      <c r="J365" s="57">
        <f>+(I365)*1.25</f>
        <v>0.39457070707070713</v>
      </c>
      <c r="K365" s="58">
        <f>+VLOOKUP(O365,RESISTENCIA!$C$33:$G$51,5,FALSE)</f>
        <v>6.2441212121212121E-3</v>
      </c>
      <c r="L365" s="59">
        <f>K365*J365*F365</f>
        <v>3.6956209825528011E-2</v>
      </c>
      <c r="M365" s="59">
        <f>+M361+L365</f>
        <v>3.6956209825528011E-2</v>
      </c>
      <c r="N365" s="60">
        <f t="shared" si="34"/>
        <v>1.6798277193421824E-4</v>
      </c>
      <c r="O365" s="61">
        <v>4</v>
      </c>
      <c r="P365" s="62">
        <f>+VLOOKUP(O365,RESISTENCIA!$C$33:$H$51,6,FALSE)</f>
        <v>12</v>
      </c>
      <c r="Q365" s="31"/>
    </row>
    <row r="366" spans="3:17" ht="15" thickBot="1" x14ac:dyDescent="0.35">
      <c r="C366" s="63"/>
      <c r="D366" s="64"/>
      <c r="E366" s="64"/>
      <c r="F366" s="65"/>
      <c r="G366" s="66"/>
      <c r="H366" s="66"/>
      <c r="I366" s="66"/>
      <c r="J366" s="66"/>
      <c r="K366" s="66"/>
      <c r="L366" s="66"/>
      <c r="M366" s="66"/>
      <c r="N366" s="66"/>
      <c r="O366" s="67"/>
      <c r="P366" s="67"/>
      <c r="Q366" s="68"/>
    </row>
    <row r="367" spans="3:17" x14ac:dyDescent="0.3">
      <c r="C367" s="18"/>
      <c r="D367" s="69"/>
      <c r="E367" s="69"/>
      <c r="F367" s="70"/>
      <c r="G367" s="18"/>
      <c r="H367" s="18"/>
      <c r="I367" s="18"/>
      <c r="J367" s="18"/>
      <c r="K367" s="18"/>
      <c r="L367" s="18"/>
      <c r="M367" s="18"/>
      <c r="N367" s="18"/>
      <c r="O367" s="19"/>
      <c r="P367" s="19"/>
    </row>
    <row r="368" spans="3:17" ht="15" thickBot="1" x14ac:dyDescent="0.35">
      <c r="C368" s="18"/>
      <c r="D368" s="69"/>
      <c r="E368" s="69"/>
      <c r="F368" s="70"/>
      <c r="G368" s="18"/>
      <c r="H368" s="18"/>
      <c r="I368" s="18"/>
      <c r="J368" s="18"/>
      <c r="K368" s="18"/>
      <c r="L368" s="18"/>
      <c r="M368" s="18"/>
      <c r="N368" s="18"/>
      <c r="O368" s="19"/>
      <c r="P368" s="19"/>
    </row>
    <row r="369" spans="3:17" ht="15.75" customHeight="1" thickBot="1" x14ac:dyDescent="0.35">
      <c r="C369" s="71"/>
      <c r="D369" s="72"/>
      <c r="E369" s="168" t="s">
        <v>101</v>
      </c>
      <c r="F369" s="169"/>
      <c r="G369" s="170"/>
      <c r="H369" s="73"/>
      <c r="I369" s="73"/>
      <c r="J369" s="73"/>
      <c r="K369" s="18"/>
      <c r="L369" s="18"/>
      <c r="M369" s="18"/>
      <c r="N369" s="18"/>
      <c r="O369" s="19"/>
      <c r="P369" s="19"/>
    </row>
    <row r="370" spans="3:17" x14ac:dyDescent="0.3">
      <c r="C370" s="71"/>
      <c r="D370" s="72"/>
      <c r="E370" s="30"/>
      <c r="F370" s="74" t="s">
        <v>102</v>
      </c>
      <c r="G370" s="75">
        <v>0.22</v>
      </c>
      <c r="H370" s="76" t="s">
        <v>103</v>
      </c>
      <c r="I370" s="71"/>
      <c r="J370" s="71"/>
      <c r="K370" s="18"/>
      <c r="L370" s="18"/>
      <c r="M370" s="18"/>
      <c r="N370" s="18"/>
      <c r="O370" s="19"/>
      <c r="P370" s="19"/>
    </row>
    <row r="371" spans="3:17" ht="15" thickBot="1" x14ac:dyDescent="0.35">
      <c r="C371" s="71"/>
      <c r="D371" s="72"/>
      <c r="E371" s="63"/>
      <c r="F371" s="79" t="s">
        <v>104</v>
      </c>
      <c r="G371" s="80">
        <v>0.9</v>
      </c>
      <c r="H371" s="78"/>
      <c r="I371" s="72"/>
      <c r="J371" s="72"/>
      <c r="K371" s="18"/>
      <c r="L371" s="18"/>
      <c r="M371" s="18"/>
      <c r="N371" s="18"/>
      <c r="O371" s="19"/>
      <c r="P371" s="19"/>
    </row>
    <row r="373" spans="3:17" ht="15" thickBot="1" x14ac:dyDescent="0.35"/>
    <row r="374" spans="3:17" ht="15" thickBot="1" x14ac:dyDescent="0.35">
      <c r="C374" s="24"/>
      <c r="D374" s="25"/>
      <c r="E374" s="25"/>
      <c r="F374" s="26"/>
      <c r="G374" s="27"/>
      <c r="H374" s="27"/>
      <c r="I374" s="27"/>
      <c r="J374" s="27"/>
      <c r="K374" s="27"/>
      <c r="L374" s="27"/>
      <c r="M374" s="27"/>
      <c r="N374" s="27"/>
      <c r="O374" s="28"/>
      <c r="P374" s="28"/>
      <c r="Q374" s="29"/>
    </row>
    <row r="375" spans="3:17" ht="18.600000000000001" thickBot="1" x14ac:dyDescent="0.35">
      <c r="C375" s="30"/>
      <c r="D375" s="172" t="s">
        <v>372</v>
      </c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4"/>
      <c r="Q375" s="31"/>
    </row>
    <row r="376" spans="3:17" ht="19.5" customHeight="1" thickBot="1" x14ac:dyDescent="0.4">
      <c r="C376" s="30"/>
      <c r="D376" s="175" t="s">
        <v>393</v>
      </c>
      <c r="E376" s="176"/>
      <c r="F376" s="176"/>
      <c r="G376" s="176"/>
      <c r="H376" s="176"/>
      <c r="I376" s="176"/>
      <c r="J376" s="176"/>
      <c r="K376" s="176"/>
      <c r="L376" s="176"/>
      <c r="M376" s="176"/>
      <c r="N376" s="176"/>
      <c r="O376" s="176"/>
      <c r="P376" s="177"/>
      <c r="Q376" s="31"/>
    </row>
    <row r="377" spans="3:17" ht="15.75" customHeight="1" thickBot="1" x14ac:dyDescent="0.35">
      <c r="C377" s="32"/>
      <c r="D377" s="178" t="s">
        <v>77</v>
      </c>
      <c r="E377" s="180" t="s">
        <v>78</v>
      </c>
      <c r="F377" s="182" t="s">
        <v>79</v>
      </c>
      <c r="G377" s="184" t="s">
        <v>80</v>
      </c>
      <c r="H377" s="185"/>
      <c r="I377" s="186" t="s">
        <v>81</v>
      </c>
      <c r="J377" s="186" t="s">
        <v>82</v>
      </c>
      <c r="K377" s="186" t="s">
        <v>83</v>
      </c>
      <c r="L377" s="187" t="s">
        <v>84</v>
      </c>
      <c r="M377" s="187"/>
      <c r="N377" s="188"/>
      <c r="O377" s="189" t="s">
        <v>85</v>
      </c>
      <c r="P377" s="190"/>
      <c r="Q377" s="31"/>
    </row>
    <row r="378" spans="3:17" ht="31.5" customHeight="1" thickBot="1" x14ac:dyDescent="0.35">
      <c r="C378" s="32"/>
      <c r="D378" s="179"/>
      <c r="E378" s="181"/>
      <c r="F378" s="183"/>
      <c r="G378" s="33" t="s">
        <v>86</v>
      </c>
      <c r="H378" s="34" t="s">
        <v>87</v>
      </c>
      <c r="I378" s="183"/>
      <c r="J378" s="183"/>
      <c r="K378" s="183"/>
      <c r="L378" s="35" t="s">
        <v>88</v>
      </c>
      <c r="M378" s="36" t="s">
        <v>89</v>
      </c>
      <c r="N378" s="33" t="s">
        <v>90</v>
      </c>
      <c r="O378" s="37" t="s">
        <v>91</v>
      </c>
      <c r="P378" s="38" t="s">
        <v>92</v>
      </c>
      <c r="Q378" s="31"/>
    </row>
    <row r="379" spans="3:17" x14ac:dyDescent="0.3">
      <c r="C379" s="30"/>
      <c r="D379" s="39" t="s">
        <v>93</v>
      </c>
      <c r="E379" s="228" t="s">
        <v>373</v>
      </c>
      <c r="F379" s="41">
        <v>0</v>
      </c>
      <c r="G379" s="41">
        <v>0</v>
      </c>
      <c r="H379" s="42">
        <v>0</v>
      </c>
      <c r="I379" s="43">
        <f>+(H379/($G$388*$G$389))*1.25</f>
        <v>0</v>
      </c>
      <c r="J379" s="44">
        <f>+(I379)*1.25</f>
        <v>0</v>
      </c>
      <c r="K379" s="45"/>
      <c r="L379" s="46">
        <v>0</v>
      </c>
      <c r="M379" s="46">
        <f>+L379</f>
        <v>0</v>
      </c>
      <c r="N379" s="47">
        <f>M379/($G$388*1000)</f>
        <v>0</v>
      </c>
      <c r="O379" s="48"/>
      <c r="P379" s="49"/>
      <c r="Q379" s="31"/>
    </row>
    <row r="380" spans="3:17" x14ac:dyDescent="0.3">
      <c r="C380" s="50" t="s">
        <v>154</v>
      </c>
      <c r="D380" s="39" t="s">
        <v>94</v>
      </c>
      <c r="E380" s="228" t="s">
        <v>373</v>
      </c>
      <c r="F380" s="53">
        <v>15</v>
      </c>
      <c r="G380" s="54">
        <f>+'TG-1 C. S. IE 14741'!J248</f>
        <v>6.7199999999999996E-2</v>
      </c>
      <c r="H380" s="55">
        <f>G380</f>
        <v>6.7199999999999996E-2</v>
      </c>
      <c r="I380" s="56">
        <f t="shared" ref="I380:I383" si="35">+(H380/($G$388*$G$389))*1.25</f>
        <v>0.4242424242424242</v>
      </c>
      <c r="J380" s="57">
        <f>+(I380)*1.25</f>
        <v>0.53030303030303028</v>
      </c>
      <c r="K380" s="58">
        <f>+VLOOKUP(O380,RESISTENCIA!$C$33:$G$51,5,FALSE)</f>
        <v>6.2441212121212121E-3</v>
      </c>
      <c r="L380" s="59">
        <f>K380*J380*F380</f>
        <v>4.9669146005509639E-2</v>
      </c>
      <c r="M380" s="59">
        <f>+M379+L380</f>
        <v>4.9669146005509639E-2</v>
      </c>
      <c r="N380" s="60">
        <f t="shared" ref="N380:N383" si="36">M380/($G$388*1000)</f>
        <v>2.2576884547958928E-4</v>
      </c>
      <c r="O380" s="61">
        <v>4</v>
      </c>
      <c r="P380" s="62">
        <f>+VLOOKUP(O380,RESISTENCIA!$C$33:$H$51,6,FALSE)</f>
        <v>12</v>
      </c>
      <c r="Q380" s="31"/>
    </row>
    <row r="381" spans="3:17" x14ac:dyDescent="0.3">
      <c r="C381" s="50" t="s">
        <v>155</v>
      </c>
      <c r="D381" s="39" t="s">
        <v>95</v>
      </c>
      <c r="E381" s="228" t="s">
        <v>373</v>
      </c>
      <c r="F381" s="53">
        <v>15</v>
      </c>
      <c r="G381" s="54">
        <f>+'TG-1 C. S. IE 14741'!J249</f>
        <v>6.7199999999999996E-2</v>
      </c>
      <c r="H381" s="55">
        <f>G381</f>
        <v>6.7199999999999996E-2</v>
      </c>
      <c r="I381" s="56">
        <f t="shared" si="35"/>
        <v>0.4242424242424242</v>
      </c>
      <c r="J381" s="57">
        <f>+(I381)*1.25</f>
        <v>0.53030303030303028</v>
      </c>
      <c r="K381" s="58">
        <f>+VLOOKUP(O381,RESISTENCIA!$C$33:$G$51,5,FALSE)</f>
        <v>6.2441212121212121E-3</v>
      </c>
      <c r="L381" s="59">
        <f>K381*J381*F381</f>
        <v>4.9669146005509639E-2</v>
      </c>
      <c r="M381" s="59">
        <f>+M379+L381</f>
        <v>4.9669146005509639E-2</v>
      </c>
      <c r="N381" s="60">
        <f t="shared" si="36"/>
        <v>2.2576884547958928E-4</v>
      </c>
      <c r="O381" s="61">
        <v>4</v>
      </c>
      <c r="P381" s="62">
        <f>+VLOOKUP(O381,RESISTENCIA!$C$33:$H$51,6,FALSE)</f>
        <v>12</v>
      </c>
      <c r="Q381" s="31"/>
    </row>
    <row r="382" spans="3:17" x14ac:dyDescent="0.3">
      <c r="C382" s="50" t="s">
        <v>156</v>
      </c>
      <c r="D382" s="39" t="s">
        <v>96</v>
      </c>
      <c r="E382" s="228" t="s">
        <v>373</v>
      </c>
      <c r="F382" s="53">
        <v>15</v>
      </c>
      <c r="G382" s="54">
        <f>+'TG-1 C. S. IE 14741'!J250</f>
        <v>6.7199999999999996E-2</v>
      </c>
      <c r="H382" s="55">
        <f>G382</f>
        <v>6.7199999999999996E-2</v>
      </c>
      <c r="I382" s="56">
        <f t="shared" si="35"/>
        <v>0.4242424242424242</v>
      </c>
      <c r="J382" s="57">
        <f>+(I382)*1.25</f>
        <v>0.53030303030303028</v>
      </c>
      <c r="K382" s="58">
        <f>+VLOOKUP(O382,RESISTENCIA!$C$33:$G$51,5,FALSE)</f>
        <v>6.2441212121212121E-3</v>
      </c>
      <c r="L382" s="59">
        <f>K382*J382*F382</f>
        <v>4.9669146005509639E-2</v>
      </c>
      <c r="M382" s="59">
        <f>+M379+L382</f>
        <v>4.9669146005509639E-2</v>
      </c>
      <c r="N382" s="60">
        <f t="shared" si="36"/>
        <v>2.2576884547958928E-4</v>
      </c>
      <c r="O382" s="61">
        <v>4</v>
      </c>
      <c r="P382" s="62">
        <f>+VLOOKUP(O382,RESISTENCIA!$C$33:$H$51,6,FALSE)</f>
        <v>12</v>
      </c>
      <c r="Q382" s="31"/>
    </row>
    <row r="383" spans="3:17" x14ac:dyDescent="0.3">
      <c r="C383" s="50" t="s">
        <v>157</v>
      </c>
      <c r="D383" s="39" t="s">
        <v>94</v>
      </c>
      <c r="E383" s="228" t="s">
        <v>373</v>
      </c>
      <c r="F383" s="53">
        <v>15</v>
      </c>
      <c r="G383" s="54">
        <f>+'TG-1 C. S. IE 14741'!J251</f>
        <v>0.05</v>
      </c>
      <c r="H383" s="55">
        <f>G383</f>
        <v>0.05</v>
      </c>
      <c r="I383" s="56">
        <f t="shared" si="35"/>
        <v>0.31565656565656569</v>
      </c>
      <c r="J383" s="57">
        <f>+(I383)*1.25</f>
        <v>0.39457070707070713</v>
      </c>
      <c r="K383" s="58">
        <f>+VLOOKUP(O383,RESISTENCIA!$C$33:$G$51,5,FALSE)</f>
        <v>6.2441212121212121E-3</v>
      </c>
      <c r="L383" s="59">
        <f>K383*J383*F383</f>
        <v>3.6956209825528011E-2</v>
      </c>
      <c r="M383" s="59">
        <f>+M379+L383</f>
        <v>3.6956209825528011E-2</v>
      </c>
      <c r="N383" s="60">
        <f t="shared" si="36"/>
        <v>1.6798277193421824E-4</v>
      </c>
      <c r="O383" s="61">
        <v>4</v>
      </c>
      <c r="P383" s="62">
        <f>+VLOOKUP(O383,RESISTENCIA!$C$33:$H$51,6,FALSE)</f>
        <v>12</v>
      </c>
      <c r="Q383" s="31"/>
    </row>
    <row r="384" spans="3:17" ht="15" thickBot="1" x14ac:dyDescent="0.35">
      <c r="C384" s="63"/>
      <c r="D384" s="64"/>
      <c r="E384" s="64"/>
      <c r="F384" s="65"/>
      <c r="G384" s="66"/>
      <c r="H384" s="66"/>
      <c r="I384" s="66"/>
      <c r="J384" s="66"/>
      <c r="K384" s="66"/>
      <c r="L384" s="66"/>
      <c r="M384" s="66"/>
      <c r="N384" s="66"/>
      <c r="O384" s="67"/>
      <c r="P384" s="67"/>
      <c r="Q384" s="68"/>
    </row>
    <row r="385" spans="3:17" x14ac:dyDescent="0.3">
      <c r="C385" s="18"/>
      <c r="D385" s="69"/>
      <c r="E385" s="69"/>
      <c r="F385" s="70"/>
      <c r="G385" s="18"/>
      <c r="H385" s="18"/>
      <c r="I385" s="18"/>
      <c r="J385" s="18"/>
      <c r="K385" s="18"/>
      <c r="L385" s="18"/>
      <c r="M385" s="18"/>
      <c r="N385" s="18"/>
      <c r="O385" s="19"/>
      <c r="P385" s="19"/>
    </row>
    <row r="386" spans="3:17" ht="15" thickBot="1" x14ac:dyDescent="0.35">
      <c r="C386" s="18"/>
      <c r="D386" s="69"/>
      <c r="E386" s="69"/>
      <c r="F386" s="70"/>
      <c r="G386" s="18"/>
      <c r="H386" s="18"/>
      <c r="I386" s="18"/>
      <c r="J386" s="18"/>
      <c r="K386" s="18"/>
      <c r="L386" s="18"/>
      <c r="M386" s="18"/>
      <c r="N386" s="18"/>
      <c r="O386" s="19"/>
      <c r="P386" s="19"/>
    </row>
    <row r="387" spans="3:17" ht="15.75" customHeight="1" thickBot="1" x14ac:dyDescent="0.35">
      <c r="C387" s="71"/>
      <c r="D387" s="72"/>
      <c r="E387" s="168" t="s">
        <v>101</v>
      </c>
      <c r="F387" s="169"/>
      <c r="G387" s="170"/>
      <c r="H387" s="73"/>
      <c r="I387" s="73"/>
      <c r="J387" s="73"/>
      <c r="K387" s="18"/>
      <c r="L387" s="18"/>
      <c r="M387" s="18"/>
      <c r="N387" s="18"/>
      <c r="O387" s="19"/>
      <c r="P387" s="19"/>
    </row>
    <row r="388" spans="3:17" x14ac:dyDescent="0.3">
      <c r="C388" s="71"/>
      <c r="D388" s="72"/>
      <c r="E388" s="30"/>
      <c r="F388" s="74" t="s">
        <v>102</v>
      </c>
      <c r="G388" s="75">
        <v>0.22</v>
      </c>
      <c r="H388" s="76" t="s">
        <v>103</v>
      </c>
      <c r="I388" s="71"/>
      <c r="J388" s="71"/>
      <c r="K388" s="18"/>
      <c r="L388" s="18"/>
      <c r="M388" s="18"/>
      <c r="N388" s="18"/>
      <c r="O388" s="19"/>
      <c r="P388" s="19"/>
    </row>
    <row r="389" spans="3:17" ht="15" thickBot="1" x14ac:dyDescent="0.35">
      <c r="C389" s="71"/>
      <c r="D389" s="72"/>
      <c r="E389" s="63"/>
      <c r="F389" s="79" t="s">
        <v>104</v>
      </c>
      <c r="G389" s="80">
        <v>0.9</v>
      </c>
      <c r="H389" s="78"/>
      <c r="I389" s="72"/>
      <c r="J389" s="72"/>
      <c r="K389" s="18"/>
      <c r="L389" s="18"/>
      <c r="M389" s="18"/>
      <c r="N389" s="18"/>
      <c r="O389" s="19"/>
      <c r="P389" s="19"/>
    </row>
    <row r="391" spans="3:17" ht="15" thickBot="1" x14ac:dyDescent="0.35"/>
    <row r="392" spans="3:17" ht="15" thickBot="1" x14ac:dyDescent="0.35">
      <c r="C392" s="24"/>
      <c r="D392" s="25"/>
      <c r="E392" s="25"/>
      <c r="F392" s="26"/>
      <c r="G392" s="27"/>
      <c r="H392" s="27"/>
      <c r="I392" s="27"/>
      <c r="J392" s="27"/>
      <c r="K392" s="27"/>
      <c r="L392" s="27"/>
      <c r="M392" s="27"/>
      <c r="N392" s="27"/>
      <c r="O392" s="28"/>
      <c r="P392" s="28"/>
      <c r="Q392" s="29"/>
    </row>
    <row r="393" spans="3:17" ht="18.600000000000001" thickBot="1" x14ac:dyDescent="0.35">
      <c r="C393" s="30"/>
      <c r="D393" s="172" t="s">
        <v>372</v>
      </c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4"/>
      <c r="Q393" s="31"/>
    </row>
    <row r="394" spans="3:17" ht="19.5" customHeight="1" thickBot="1" x14ac:dyDescent="0.4">
      <c r="C394" s="30"/>
      <c r="D394" s="175" t="s">
        <v>394</v>
      </c>
      <c r="E394" s="176"/>
      <c r="F394" s="176"/>
      <c r="G394" s="176"/>
      <c r="H394" s="176"/>
      <c r="I394" s="176"/>
      <c r="J394" s="176"/>
      <c r="K394" s="176"/>
      <c r="L394" s="176"/>
      <c r="M394" s="176"/>
      <c r="N394" s="176"/>
      <c r="O394" s="176"/>
      <c r="P394" s="177"/>
      <c r="Q394" s="31"/>
    </row>
    <row r="395" spans="3:17" ht="15.75" customHeight="1" thickBot="1" x14ac:dyDescent="0.35">
      <c r="C395" s="32"/>
      <c r="D395" s="178" t="s">
        <v>77</v>
      </c>
      <c r="E395" s="180" t="s">
        <v>78</v>
      </c>
      <c r="F395" s="182" t="s">
        <v>79</v>
      </c>
      <c r="G395" s="184" t="s">
        <v>80</v>
      </c>
      <c r="H395" s="185"/>
      <c r="I395" s="186" t="s">
        <v>81</v>
      </c>
      <c r="J395" s="186" t="s">
        <v>82</v>
      </c>
      <c r="K395" s="186" t="s">
        <v>83</v>
      </c>
      <c r="L395" s="187" t="s">
        <v>84</v>
      </c>
      <c r="M395" s="187"/>
      <c r="N395" s="188"/>
      <c r="O395" s="189" t="s">
        <v>85</v>
      </c>
      <c r="P395" s="190"/>
      <c r="Q395" s="31"/>
    </row>
    <row r="396" spans="3:17" ht="31.5" customHeight="1" thickBot="1" x14ac:dyDescent="0.35">
      <c r="C396" s="32"/>
      <c r="D396" s="179"/>
      <c r="E396" s="181"/>
      <c r="F396" s="183"/>
      <c r="G396" s="33" t="s">
        <v>86</v>
      </c>
      <c r="H396" s="34" t="s">
        <v>87</v>
      </c>
      <c r="I396" s="183"/>
      <c r="J396" s="183"/>
      <c r="K396" s="183"/>
      <c r="L396" s="35" t="s">
        <v>88</v>
      </c>
      <c r="M396" s="36" t="s">
        <v>89</v>
      </c>
      <c r="N396" s="33" t="s">
        <v>90</v>
      </c>
      <c r="O396" s="37" t="s">
        <v>91</v>
      </c>
      <c r="P396" s="38" t="s">
        <v>92</v>
      </c>
      <c r="Q396" s="31"/>
    </row>
    <row r="397" spans="3:17" x14ac:dyDescent="0.3">
      <c r="C397" s="30"/>
      <c r="D397" s="39" t="s">
        <v>93</v>
      </c>
      <c r="E397" s="228" t="s">
        <v>373</v>
      </c>
      <c r="F397" s="41">
        <v>0</v>
      </c>
      <c r="G397" s="41">
        <v>0</v>
      </c>
      <c r="H397" s="42">
        <v>0</v>
      </c>
      <c r="I397" s="43">
        <f>+(H397/($G$410*$G$411))*1.25</f>
        <v>0</v>
      </c>
      <c r="J397" s="44">
        <f>+(I397)*1.25</f>
        <v>0</v>
      </c>
      <c r="K397" s="45"/>
      <c r="L397" s="46">
        <v>0</v>
      </c>
      <c r="M397" s="46">
        <f>+L397</f>
        <v>0</v>
      </c>
      <c r="N397" s="47">
        <f>M397/($G$410*1000)</f>
        <v>0</v>
      </c>
      <c r="O397" s="48"/>
      <c r="P397" s="49"/>
      <c r="Q397" s="31"/>
    </row>
    <row r="398" spans="3:17" x14ac:dyDescent="0.3">
      <c r="C398" s="50" t="s">
        <v>157</v>
      </c>
      <c r="D398" s="39" t="s">
        <v>94</v>
      </c>
      <c r="E398" s="228" t="s">
        <v>373</v>
      </c>
      <c r="F398" s="53">
        <v>15</v>
      </c>
      <c r="G398" s="54">
        <f>+'TG-1 C. S. IE 14741'!J261</f>
        <v>0.26879999999999998</v>
      </c>
      <c r="H398" s="55">
        <f>G398</f>
        <v>0.26879999999999998</v>
      </c>
      <c r="I398" s="56">
        <f t="shared" ref="I398:I405" si="37">+(H398/($G$388*$G$389))*1.25</f>
        <v>1.6969696969696968</v>
      </c>
      <c r="J398" s="57">
        <f>+(I398)*1.25</f>
        <v>2.1212121212121211</v>
      </c>
      <c r="K398" s="58">
        <f>+VLOOKUP(O398,RESISTENCIA!$C$33:$G$51,5,FALSE)</f>
        <v>6.2441212121212121E-3</v>
      </c>
      <c r="L398" s="59">
        <f>K398*J398*F398</f>
        <v>0.19867658402203855</v>
      </c>
      <c r="M398" s="59">
        <f>+M397+L398</f>
        <v>0.19867658402203855</v>
      </c>
      <c r="N398" s="60">
        <f t="shared" ref="N398:N405" si="38">M398/($G$410*1000)</f>
        <v>9.0307538191835711E-4</v>
      </c>
      <c r="O398" s="61">
        <v>4</v>
      </c>
      <c r="P398" s="62">
        <f>+VLOOKUP(O398,RESISTENCIA!$C$33:$H$51,6,FALSE)</f>
        <v>12</v>
      </c>
      <c r="Q398" s="31"/>
    </row>
    <row r="399" spans="3:17" x14ac:dyDescent="0.3">
      <c r="C399" s="50" t="s">
        <v>158</v>
      </c>
      <c r="D399" s="39" t="s">
        <v>95</v>
      </c>
      <c r="E399" s="228" t="s">
        <v>373</v>
      </c>
      <c r="F399" s="53">
        <v>15</v>
      </c>
      <c r="G399" s="54">
        <f>+'TG-1 C. S. IE 14741'!J262</f>
        <v>0.26879999999999998</v>
      </c>
      <c r="H399" s="55">
        <f>G399</f>
        <v>0.26879999999999998</v>
      </c>
      <c r="I399" s="56">
        <f t="shared" si="37"/>
        <v>1.6969696969696968</v>
      </c>
      <c r="J399" s="57">
        <f>+(I399)*1.25</f>
        <v>2.1212121212121211</v>
      </c>
      <c r="K399" s="58">
        <f>+VLOOKUP(O399,RESISTENCIA!$C$33:$G$51,5,FALSE)</f>
        <v>6.2441212121212121E-3</v>
      </c>
      <c r="L399" s="59">
        <f>K399*J399*F399</f>
        <v>0.19867658402203855</v>
      </c>
      <c r="M399" s="59">
        <f>+M397+L399</f>
        <v>0.19867658402203855</v>
      </c>
      <c r="N399" s="60">
        <f t="shared" si="38"/>
        <v>9.0307538191835711E-4</v>
      </c>
      <c r="O399" s="61">
        <v>4</v>
      </c>
      <c r="P399" s="62">
        <f>+VLOOKUP(O399,RESISTENCIA!$C$33:$H$51,6,FALSE)</f>
        <v>12</v>
      </c>
      <c r="Q399" s="31"/>
    </row>
    <row r="400" spans="3:17" x14ac:dyDescent="0.3">
      <c r="C400" s="50" t="s">
        <v>159</v>
      </c>
      <c r="D400" s="39" t="s">
        <v>96</v>
      </c>
      <c r="E400" s="228" t="s">
        <v>373</v>
      </c>
      <c r="F400" s="53">
        <v>15</v>
      </c>
      <c r="G400" s="54">
        <f>+'TG-1 C. S. IE 14741'!J263+'TG-1 C. S. IE 14741'!J264</f>
        <v>0.3584</v>
      </c>
      <c r="H400" s="55">
        <f>G400</f>
        <v>0.3584</v>
      </c>
      <c r="I400" s="56">
        <f t="shared" si="37"/>
        <v>2.2626262626262625</v>
      </c>
      <c r="J400" s="57">
        <f>+(I400)*1.25</f>
        <v>2.8282828282828283</v>
      </c>
      <c r="K400" s="58">
        <f>+VLOOKUP(O400,RESISTENCIA!$C$33:$G$51,5,FALSE)</f>
        <v>6.2441212121212121E-3</v>
      </c>
      <c r="L400" s="59">
        <f>K400*J400*F400</f>
        <v>0.26490211202938474</v>
      </c>
      <c r="M400" s="59">
        <f>+M397+L400</f>
        <v>0.26490211202938474</v>
      </c>
      <c r="N400" s="60">
        <f t="shared" si="38"/>
        <v>1.204100509224476E-3</v>
      </c>
      <c r="O400" s="61">
        <v>4</v>
      </c>
      <c r="P400" s="62">
        <f>+VLOOKUP(O400,RESISTENCIA!$C$33:$H$51,6,FALSE)</f>
        <v>12</v>
      </c>
      <c r="Q400" s="31"/>
    </row>
    <row r="401" spans="3:17" x14ac:dyDescent="0.3">
      <c r="C401" s="50" t="s">
        <v>160</v>
      </c>
      <c r="D401" s="39" t="s">
        <v>94</v>
      </c>
      <c r="E401" s="228" t="s">
        <v>373</v>
      </c>
      <c r="F401" s="53">
        <v>15</v>
      </c>
      <c r="G401" s="54">
        <f>+'TG-1 C. S. IE 14741'!J265</f>
        <v>0.13439999999999999</v>
      </c>
      <c r="H401" s="55">
        <f>G401</f>
        <v>0.13439999999999999</v>
      </c>
      <c r="I401" s="56">
        <f t="shared" si="37"/>
        <v>0.8484848484848484</v>
      </c>
      <c r="J401" s="57">
        <f>+(I401)*1.25</f>
        <v>1.0606060606060606</v>
      </c>
      <c r="K401" s="58">
        <f>+VLOOKUP(O401,RESISTENCIA!$C$33:$G$51,5,FALSE)</f>
        <v>6.2441212121212121E-3</v>
      </c>
      <c r="L401" s="59">
        <f>K401*J401*F401</f>
        <v>9.9338292011019277E-2</v>
      </c>
      <c r="M401" s="59">
        <f>+M397+L401</f>
        <v>9.9338292011019277E-2</v>
      </c>
      <c r="N401" s="60">
        <f t="shared" si="38"/>
        <v>4.5153769095917856E-4</v>
      </c>
      <c r="O401" s="61">
        <v>4</v>
      </c>
      <c r="P401" s="62">
        <f>+VLOOKUP(O401,RESISTENCIA!$C$33:$H$51,6,FALSE)</f>
        <v>12</v>
      </c>
      <c r="Q401" s="31"/>
    </row>
    <row r="402" spans="3:17" x14ac:dyDescent="0.3">
      <c r="C402" s="50" t="s">
        <v>161</v>
      </c>
      <c r="D402" s="39" t="s">
        <v>94</v>
      </c>
      <c r="E402" s="228" t="s">
        <v>373</v>
      </c>
      <c r="F402" s="53">
        <v>15</v>
      </c>
      <c r="G402" s="54">
        <f>+'TG-1 C. S. IE 14741'!J266</f>
        <v>0.2</v>
      </c>
      <c r="H402" s="55">
        <f>G402</f>
        <v>0.2</v>
      </c>
      <c r="I402" s="56">
        <f t="shared" si="37"/>
        <v>1.2626262626262628</v>
      </c>
      <c r="J402" s="57">
        <f>+(I402)*1.25</f>
        <v>1.5782828282828285</v>
      </c>
      <c r="K402" s="58">
        <f>+VLOOKUP(O402,RESISTENCIA!$C$33:$G$51,5,FALSE)</f>
        <v>6.2441212121212121E-3</v>
      </c>
      <c r="L402" s="59">
        <f>K402*J402*F402</f>
        <v>0.14782483930211204</v>
      </c>
      <c r="M402" s="59">
        <f>+M397+L402</f>
        <v>0.14782483930211204</v>
      </c>
      <c r="N402" s="60">
        <f t="shared" si="38"/>
        <v>6.7193108773687296E-4</v>
      </c>
      <c r="O402" s="61">
        <v>4</v>
      </c>
      <c r="P402" s="62">
        <f>+VLOOKUP(O402,RESISTENCIA!$C$33:$H$51,6,FALSE)</f>
        <v>12</v>
      </c>
      <c r="Q402" s="31"/>
    </row>
    <row r="403" spans="3:17" x14ac:dyDescent="0.3">
      <c r="C403" s="50" t="s">
        <v>177</v>
      </c>
      <c r="D403" s="39" t="s">
        <v>95</v>
      </c>
      <c r="E403" s="228" t="s">
        <v>373</v>
      </c>
      <c r="F403" s="53">
        <v>15</v>
      </c>
      <c r="G403" s="54">
        <f>+'TG-1 C. S. IE 14741'!J267</f>
        <v>0.35000000000000003</v>
      </c>
      <c r="H403" s="55">
        <f>G403</f>
        <v>0.35000000000000003</v>
      </c>
      <c r="I403" s="56">
        <f t="shared" si="37"/>
        <v>2.2095959595959598</v>
      </c>
      <c r="J403" s="57">
        <f>+(I403)*1.25</f>
        <v>2.7619949494949498</v>
      </c>
      <c r="K403" s="58">
        <f>+VLOOKUP(O403,RESISTENCIA!$C$33:$G$51,5,FALSE)</f>
        <v>6.2441212121212121E-3</v>
      </c>
      <c r="L403" s="59">
        <f>K403*J403*F403</f>
        <v>0.25869346877869609</v>
      </c>
      <c r="M403" s="59">
        <f>+M397+L403</f>
        <v>0.25869346877869609</v>
      </c>
      <c r="N403" s="60">
        <f t="shared" si="38"/>
        <v>1.1758794035395276E-3</v>
      </c>
      <c r="O403" s="61">
        <v>4</v>
      </c>
      <c r="P403" s="62">
        <f>+VLOOKUP(O403,RESISTENCIA!$C$33:$H$51,6,FALSE)</f>
        <v>12</v>
      </c>
      <c r="Q403" s="31"/>
    </row>
    <row r="404" spans="3:17" x14ac:dyDescent="0.3">
      <c r="C404" s="50" t="s">
        <v>183</v>
      </c>
      <c r="D404" s="39" t="s">
        <v>96</v>
      </c>
      <c r="E404" s="228" t="s">
        <v>373</v>
      </c>
      <c r="F404" s="53">
        <v>15</v>
      </c>
      <c r="G404" s="54">
        <f>+'TG-1 C. S. IE 14741'!J268</f>
        <v>0.35000000000000003</v>
      </c>
      <c r="H404" s="55">
        <f>G404</f>
        <v>0.35000000000000003</v>
      </c>
      <c r="I404" s="56">
        <f t="shared" si="37"/>
        <v>2.2095959595959598</v>
      </c>
      <c r="J404" s="57">
        <f>+(I404)*1.25</f>
        <v>2.7619949494949498</v>
      </c>
      <c r="K404" s="58">
        <f>+VLOOKUP(O404,RESISTENCIA!$C$33:$G$51,5,FALSE)</f>
        <v>6.2441212121212121E-3</v>
      </c>
      <c r="L404" s="59">
        <f>K404*J404*F404</f>
        <v>0.25869346877869609</v>
      </c>
      <c r="M404" s="59">
        <f>+M397+L404</f>
        <v>0.25869346877869609</v>
      </c>
      <c r="N404" s="60">
        <f t="shared" si="38"/>
        <v>1.1758794035395276E-3</v>
      </c>
      <c r="O404" s="61">
        <v>4</v>
      </c>
      <c r="P404" s="62">
        <f>+VLOOKUP(O404,RESISTENCIA!$C$33:$H$51,6,FALSE)</f>
        <v>12</v>
      </c>
      <c r="Q404" s="31"/>
    </row>
    <row r="405" spans="3:17" x14ac:dyDescent="0.3">
      <c r="C405" s="50" t="s">
        <v>184</v>
      </c>
      <c r="D405" s="39" t="s">
        <v>94</v>
      </c>
      <c r="E405" s="228" t="s">
        <v>373</v>
      </c>
      <c r="F405" s="53">
        <v>15</v>
      </c>
      <c r="G405" s="54">
        <f>+'TG-1 C. S. IE 14741'!J269</f>
        <v>0.4</v>
      </c>
      <c r="H405" s="55">
        <f>G405</f>
        <v>0.4</v>
      </c>
      <c r="I405" s="56">
        <f t="shared" si="37"/>
        <v>2.5252525252525255</v>
      </c>
      <c r="J405" s="57">
        <f>+(I405)*1.25</f>
        <v>3.156565656565657</v>
      </c>
      <c r="K405" s="58">
        <f>+VLOOKUP(O405,RESISTENCIA!$C$33:$G$51,5,FALSE)</f>
        <v>6.2441212121212121E-3</v>
      </c>
      <c r="L405" s="59">
        <f>K405*J405*F405</f>
        <v>0.29564967860422409</v>
      </c>
      <c r="M405" s="59">
        <f>+M397+L405</f>
        <v>0.29564967860422409</v>
      </c>
      <c r="N405" s="60">
        <f t="shared" si="38"/>
        <v>1.3438621754737459E-3</v>
      </c>
      <c r="O405" s="61">
        <v>4</v>
      </c>
      <c r="P405" s="62">
        <f>+VLOOKUP(O405,RESISTENCIA!$C$33:$H$51,6,FALSE)</f>
        <v>12</v>
      </c>
      <c r="Q405" s="31"/>
    </row>
    <row r="406" spans="3:17" ht="15" thickBot="1" x14ac:dyDescent="0.35">
      <c r="C406" s="63"/>
      <c r="D406" s="64"/>
      <c r="E406" s="64"/>
      <c r="F406" s="65"/>
      <c r="G406" s="66"/>
      <c r="H406" s="66"/>
      <c r="I406" s="66"/>
      <c r="J406" s="66"/>
      <c r="K406" s="66"/>
      <c r="L406" s="66"/>
      <c r="M406" s="66"/>
      <c r="N406" s="66"/>
      <c r="O406" s="67"/>
      <c r="P406" s="67"/>
      <c r="Q406" s="68"/>
    </row>
    <row r="407" spans="3:17" x14ac:dyDescent="0.3">
      <c r="C407" s="18"/>
      <c r="D407" s="69"/>
      <c r="E407" s="69"/>
      <c r="F407" s="70"/>
      <c r="G407" s="18"/>
      <c r="H407" s="18"/>
      <c r="I407" s="18"/>
      <c r="J407" s="18"/>
      <c r="K407" s="18"/>
      <c r="L407" s="18"/>
      <c r="M407" s="18"/>
      <c r="N407" s="18"/>
      <c r="O407" s="19"/>
      <c r="P407" s="19"/>
    </row>
    <row r="408" spans="3:17" ht="15" thickBot="1" x14ac:dyDescent="0.35">
      <c r="C408" s="18"/>
      <c r="D408" s="69"/>
      <c r="E408" s="69"/>
      <c r="F408" s="70"/>
      <c r="G408" s="18"/>
      <c r="H408" s="18"/>
      <c r="I408" s="18"/>
      <c r="J408" s="18"/>
      <c r="K408" s="18"/>
      <c r="L408" s="18"/>
      <c r="M408" s="18"/>
      <c r="N408" s="18"/>
      <c r="O408" s="19"/>
      <c r="P408" s="19"/>
    </row>
    <row r="409" spans="3:17" ht="15.75" customHeight="1" thickBot="1" x14ac:dyDescent="0.35">
      <c r="C409" s="71"/>
      <c r="D409" s="72"/>
      <c r="E409" s="168" t="s">
        <v>101</v>
      </c>
      <c r="F409" s="169"/>
      <c r="G409" s="170"/>
      <c r="H409" s="73"/>
      <c r="I409" s="73"/>
      <c r="J409" s="73"/>
      <c r="K409" s="18"/>
      <c r="L409" s="18"/>
      <c r="M409" s="18"/>
      <c r="N409" s="18"/>
      <c r="O409" s="19"/>
      <c r="P409" s="19"/>
    </row>
    <row r="410" spans="3:17" x14ac:dyDescent="0.3">
      <c r="C410" s="71"/>
      <c r="D410" s="72"/>
      <c r="E410" s="30"/>
      <c r="F410" s="74" t="s">
        <v>102</v>
      </c>
      <c r="G410" s="75">
        <v>0.22</v>
      </c>
      <c r="H410" s="76" t="s">
        <v>103</v>
      </c>
      <c r="I410" s="71"/>
      <c r="J410" s="71"/>
      <c r="K410" s="18"/>
      <c r="L410" s="18"/>
      <c r="M410" s="18"/>
      <c r="N410" s="18"/>
      <c r="O410" s="19"/>
      <c r="P410" s="19"/>
    </row>
    <row r="411" spans="3:17" ht="15" thickBot="1" x14ac:dyDescent="0.35">
      <c r="C411" s="71"/>
      <c r="D411" s="72"/>
      <c r="E411" s="63"/>
      <c r="F411" s="79" t="s">
        <v>104</v>
      </c>
      <c r="G411" s="80">
        <v>0.9</v>
      </c>
      <c r="H411" s="78"/>
      <c r="I411" s="72"/>
      <c r="J411" s="72"/>
      <c r="K411" s="18"/>
      <c r="L411" s="18"/>
      <c r="M411" s="18"/>
      <c r="N411" s="18"/>
      <c r="O411" s="19"/>
      <c r="P411" s="19"/>
    </row>
    <row r="413" spans="3:17" ht="15" thickBot="1" x14ac:dyDescent="0.35"/>
    <row r="414" spans="3:17" ht="15" thickBot="1" x14ac:dyDescent="0.35">
      <c r="C414" s="24"/>
      <c r="D414" s="25"/>
      <c r="E414" s="25"/>
      <c r="F414" s="26"/>
      <c r="G414" s="27"/>
      <c r="H414" s="27"/>
      <c r="I414" s="27"/>
      <c r="J414" s="27"/>
      <c r="K414" s="27"/>
      <c r="L414" s="27"/>
      <c r="M414" s="27"/>
      <c r="N414" s="27"/>
      <c r="O414" s="28"/>
      <c r="P414" s="28"/>
      <c r="Q414" s="29"/>
    </row>
    <row r="415" spans="3:17" ht="18.600000000000001" thickBot="1" x14ac:dyDescent="0.35">
      <c r="C415" s="30"/>
      <c r="D415" s="172" t="s">
        <v>372</v>
      </c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4"/>
      <c r="Q415" s="31"/>
    </row>
    <row r="416" spans="3:17" ht="19.5" customHeight="1" thickBot="1" x14ac:dyDescent="0.4">
      <c r="C416" s="30"/>
      <c r="D416" s="175" t="s">
        <v>395</v>
      </c>
      <c r="E416" s="176"/>
      <c r="F416" s="176"/>
      <c r="G416" s="176"/>
      <c r="H416" s="176"/>
      <c r="I416" s="176"/>
      <c r="J416" s="176"/>
      <c r="K416" s="176"/>
      <c r="L416" s="176"/>
      <c r="M416" s="176"/>
      <c r="N416" s="176"/>
      <c r="O416" s="176"/>
      <c r="P416" s="177"/>
      <c r="Q416" s="31"/>
    </row>
    <row r="417" spans="3:17" ht="15.75" customHeight="1" thickBot="1" x14ac:dyDescent="0.35">
      <c r="C417" s="32"/>
      <c r="D417" s="178" t="s">
        <v>77</v>
      </c>
      <c r="E417" s="180" t="s">
        <v>78</v>
      </c>
      <c r="F417" s="182" t="s">
        <v>79</v>
      </c>
      <c r="G417" s="184" t="s">
        <v>80</v>
      </c>
      <c r="H417" s="185"/>
      <c r="I417" s="186" t="s">
        <v>81</v>
      </c>
      <c r="J417" s="186" t="s">
        <v>82</v>
      </c>
      <c r="K417" s="186" t="s">
        <v>83</v>
      </c>
      <c r="L417" s="187" t="s">
        <v>84</v>
      </c>
      <c r="M417" s="187"/>
      <c r="N417" s="188"/>
      <c r="O417" s="189" t="s">
        <v>85</v>
      </c>
      <c r="P417" s="190"/>
      <c r="Q417" s="31"/>
    </row>
    <row r="418" spans="3:17" ht="31.5" customHeight="1" thickBot="1" x14ac:dyDescent="0.35">
      <c r="C418" s="32"/>
      <c r="D418" s="179"/>
      <c r="E418" s="181"/>
      <c r="F418" s="183"/>
      <c r="G418" s="33" t="s">
        <v>86</v>
      </c>
      <c r="H418" s="34" t="s">
        <v>87</v>
      </c>
      <c r="I418" s="183"/>
      <c r="J418" s="183"/>
      <c r="K418" s="183"/>
      <c r="L418" s="35" t="s">
        <v>88</v>
      </c>
      <c r="M418" s="36" t="s">
        <v>89</v>
      </c>
      <c r="N418" s="33" t="s">
        <v>90</v>
      </c>
      <c r="O418" s="37" t="s">
        <v>91</v>
      </c>
      <c r="P418" s="38" t="s">
        <v>92</v>
      </c>
      <c r="Q418" s="31"/>
    </row>
    <row r="419" spans="3:17" x14ac:dyDescent="0.3">
      <c r="C419" s="30"/>
      <c r="D419" s="39" t="s">
        <v>93</v>
      </c>
      <c r="E419" s="228" t="s">
        <v>373</v>
      </c>
      <c r="F419" s="41">
        <v>0</v>
      </c>
      <c r="G419" s="41">
        <v>0</v>
      </c>
      <c r="H419" s="42">
        <v>0</v>
      </c>
      <c r="I419" s="43">
        <f>+(H419/($G$432*$G$433))*1.25</f>
        <v>0</v>
      </c>
      <c r="J419" s="44">
        <f>+(I419)*1.25</f>
        <v>0</v>
      </c>
      <c r="K419" s="45"/>
      <c r="L419" s="46">
        <v>0</v>
      </c>
      <c r="M419" s="46">
        <f>+L419</f>
        <v>0</v>
      </c>
      <c r="N419" s="47">
        <f>M419/($G$432*1000)</f>
        <v>0</v>
      </c>
      <c r="O419" s="48"/>
      <c r="P419" s="49"/>
      <c r="Q419" s="31"/>
    </row>
    <row r="420" spans="3:17" x14ac:dyDescent="0.3">
      <c r="C420" s="50" t="s">
        <v>154</v>
      </c>
      <c r="D420" s="39" t="s">
        <v>94</v>
      </c>
      <c r="E420" s="228" t="s">
        <v>373</v>
      </c>
      <c r="F420" s="53">
        <v>15</v>
      </c>
      <c r="G420" s="54">
        <f>+'TG-1 C. S. IE 14741'!J276</f>
        <v>0.26879999999999998</v>
      </c>
      <c r="H420" s="55">
        <f>G420</f>
        <v>0.26879999999999998</v>
      </c>
      <c r="I420" s="56">
        <f t="shared" ref="I420:I427" si="39">+(H420/($G$432*$G$433))*1.25</f>
        <v>1.6969696969696968</v>
      </c>
      <c r="J420" s="57">
        <f>+(I420)*1.25</f>
        <v>2.1212121212121211</v>
      </c>
      <c r="K420" s="58">
        <f>+VLOOKUP(O420,RESISTENCIA!$C$33:$G$51,5,FALSE)</f>
        <v>6.2441212121212121E-3</v>
      </c>
      <c r="L420" s="59">
        <f>K420*J420*F420</f>
        <v>0.19867658402203855</v>
      </c>
      <c r="M420" s="59">
        <f>+M419+L420</f>
        <v>0.19867658402203855</v>
      </c>
      <c r="N420" s="60">
        <f t="shared" ref="N420:N427" si="40">M420/($G$432*1000)</f>
        <v>9.0307538191835711E-4</v>
      </c>
      <c r="O420" s="61">
        <v>4</v>
      </c>
      <c r="P420" s="62">
        <f>+VLOOKUP(O420,RESISTENCIA!$C$33:$H$51,6,FALSE)</f>
        <v>12</v>
      </c>
      <c r="Q420" s="31"/>
    </row>
    <row r="421" spans="3:17" x14ac:dyDescent="0.3">
      <c r="C421" s="50" t="s">
        <v>155</v>
      </c>
      <c r="D421" s="39" t="s">
        <v>95</v>
      </c>
      <c r="E421" s="228" t="s">
        <v>373</v>
      </c>
      <c r="F421" s="53">
        <v>15</v>
      </c>
      <c r="G421" s="54">
        <f>+'TG-1 C. S. IE 14741'!J277</f>
        <v>0.26879999999999998</v>
      </c>
      <c r="H421" s="55">
        <f>G421</f>
        <v>0.26879999999999998</v>
      </c>
      <c r="I421" s="56">
        <f t="shared" si="39"/>
        <v>1.6969696969696968</v>
      </c>
      <c r="J421" s="57">
        <f>+(I421)*1.25</f>
        <v>2.1212121212121211</v>
      </c>
      <c r="K421" s="58">
        <f>+VLOOKUP(O421,RESISTENCIA!$C$33:$G$51,5,FALSE)</f>
        <v>6.2441212121212121E-3</v>
      </c>
      <c r="L421" s="59">
        <f>K421*J421*F421</f>
        <v>0.19867658402203855</v>
      </c>
      <c r="M421" s="59">
        <f>+M419+L421</f>
        <v>0.19867658402203855</v>
      </c>
      <c r="N421" s="60">
        <f t="shared" si="40"/>
        <v>9.0307538191835711E-4</v>
      </c>
      <c r="O421" s="61">
        <v>4</v>
      </c>
      <c r="P421" s="62">
        <f>+VLOOKUP(O421,RESISTENCIA!$C$33:$H$51,6,FALSE)</f>
        <v>12</v>
      </c>
      <c r="Q421" s="31"/>
    </row>
    <row r="422" spans="3:17" x14ac:dyDescent="0.3">
      <c r="C422" s="50" t="s">
        <v>156</v>
      </c>
      <c r="D422" s="39" t="s">
        <v>96</v>
      </c>
      <c r="E422" s="228" t="s">
        <v>373</v>
      </c>
      <c r="F422" s="53">
        <v>15</v>
      </c>
      <c r="G422" s="54">
        <f>+'TG-1 C. S. IE 14741'!J278</f>
        <v>0.26879999999999998</v>
      </c>
      <c r="H422" s="55">
        <f>G422</f>
        <v>0.26879999999999998</v>
      </c>
      <c r="I422" s="56">
        <f t="shared" si="39"/>
        <v>1.6969696969696968</v>
      </c>
      <c r="J422" s="57">
        <f>+(I422)*1.25</f>
        <v>2.1212121212121211</v>
      </c>
      <c r="K422" s="58">
        <f>+VLOOKUP(O422,RESISTENCIA!$C$33:$G$51,5,FALSE)</f>
        <v>6.2441212121212121E-3</v>
      </c>
      <c r="L422" s="59">
        <f>K422*J422*F422</f>
        <v>0.19867658402203855</v>
      </c>
      <c r="M422" s="59">
        <f>+M419+L422</f>
        <v>0.19867658402203855</v>
      </c>
      <c r="N422" s="60">
        <f t="shared" si="40"/>
        <v>9.0307538191835711E-4</v>
      </c>
      <c r="O422" s="61">
        <v>4</v>
      </c>
      <c r="P422" s="62">
        <f>+VLOOKUP(O422,RESISTENCIA!$C$33:$H$51,6,FALSE)</f>
        <v>12</v>
      </c>
      <c r="Q422" s="31"/>
    </row>
    <row r="423" spans="3:17" x14ac:dyDescent="0.3">
      <c r="C423" s="50" t="s">
        <v>157</v>
      </c>
      <c r="D423" s="39" t="s">
        <v>94</v>
      </c>
      <c r="E423" s="228" t="s">
        <v>373</v>
      </c>
      <c r="F423" s="53">
        <v>15</v>
      </c>
      <c r="G423" s="54">
        <f>+'TG-1 C. S. IE 14741'!J279</f>
        <v>0.1008</v>
      </c>
      <c r="H423" s="55">
        <f>G423</f>
        <v>0.1008</v>
      </c>
      <c r="I423" s="56">
        <f t="shared" si="39"/>
        <v>0.63636363636363624</v>
      </c>
      <c r="J423" s="57">
        <f>+(I423)*1.25</f>
        <v>0.7954545454545453</v>
      </c>
      <c r="K423" s="58">
        <f>+VLOOKUP(O423,RESISTENCIA!$C$33:$G$51,5,FALSE)</f>
        <v>6.2441212121212121E-3</v>
      </c>
      <c r="L423" s="59">
        <f>K423*J423*F423</f>
        <v>7.4503719008264455E-2</v>
      </c>
      <c r="M423" s="59">
        <f>+M419+L423</f>
        <v>7.4503719008264455E-2</v>
      </c>
      <c r="N423" s="60">
        <f t="shared" si="40"/>
        <v>3.3865326821938389E-4</v>
      </c>
      <c r="O423" s="61">
        <v>4</v>
      </c>
      <c r="P423" s="62">
        <f>+VLOOKUP(O423,RESISTENCIA!$C$33:$H$51,6,FALSE)</f>
        <v>12</v>
      </c>
      <c r="Q423" s="31"/>
    </row>
    <row r="424" spans="3:17" x14ac:dyDescent="0.3">
      <c r="C424" s="50" t="s">
        <v>158</v>
      </c>
      <c r="D424" s="39" t="s">
        <v>94</v>
      </c>
      <c r="E424" s="228" t="s">
        <v>373</v>
      </c>
      <c r="F424" s="53">
        <v>15</v>
      </c>
      <c r="G424" s="54">
        <f>+'TG-1 C. S. IE 14741'!J280</f>
        <v>0.2</v>
      </c>
      <c r="H424" s="55">
        <f>G424</f>
        <v>0.2</v>
      </c>
      <c r="I424" s="56">
        <f t="shared" si="39"/>
        <v>1.2626262626262628</v>
      </c>
      <c r="J424" s="57">
        <f>+(I424)*1.25</f>
        <v>1.5782828282828285</v>
      </c>
      <c r="K424" s="58">
        <f>+VLOOKUP(O424,RESISTENCIA!$C$33:$G$51,5,FALSE)</f>
        <v>6.2441212121212121E-3</v>
      </c>
      <c r="L424" s="59">
        <f>K424*J424*F424</f>
        <v>0.14782483930211204</v>
      </c>
      <c r="M424" s="59">
        <f>+M419+L424</f>
        <v>0.14782483930211204</v>
      </c>
      <c r="N424" s="60">
        <f t="shared" si="40"/>
        <v>6.7193108773687296E-4</v>
      </c>
      <c r="O424" s="61">
        <v>4</v>
      </c>
      <c r="P424" s="62">
        <f>+VLOOKUP(O424,RESISTENCIA!$C$33:$H$51,6,FALSE)</f>
        <v>12</v>
      </c>
      <c r="Q424" s="31"/>
    </row>
    <row r="425" spans="3:17" x14ac:dyDescent="0.3">
      <c r="C425" s="50" t="s">
        <v>159</v>
      </c>
      <c r="D425" s="39" t="s">
        <v>95</v>
      </c>
      <c r="E425" s="228" t="s">
        <v>373</v>
      </c>
      <c r="F425" s="53">
        <v>15</v>
      </c>
      <c r="G425" s="54">
        <f>+'TG-1 C. S. IE 14741'!J281</f>
        <v>0.2</v>
      </c>
      <c r="H425" s="55">
        <f>G425</f>
        <v>0.2</v>
      </c>
      <c r="I425" s="56">
        <f t="shared" si="39"/>
        <v>1.2626262626262628</v>
      </c>
      <c r="J425" s="57">
        <f>+(I425)*1.25</f>
        <v>1.5782828282828285</v>
      </c>
      <c r="K425" s="58">
        <f>+VLOOKUP(O425,RESISTENCIA!$C$33:$G$51,5,FALSE)</f>
        <v>6.2441212121212121E-3</v>
      </c>
      <c r="L425" s="59">
        <f>K425*J425*F425</f>
        <v>0.14782483930211204</v>
      </c>
      <c r="M425" s="59">
        <f>+M419+L425</f>
        <v>0.14782483930211204</v>
      </c>
      <c r="N425" s="60">
        <f t="shared" si="40"/>
        <v>6.7193108773687296E-4</v>
      </c>
      <c r="O425" s="61">
        <v>4</v>
      </c>
      <c r="P425" s="62">
        <f>+VLOOKUP(O425,RESISTENCIA!$C$33:$H$51,6,FALSE)</f>
        <v>12</v>
      </c>
      <c r="Q425" s="31"/>
    </row>
    <row r="426" spans="3:17" x14ac:dyDescent="0.3">
      <c r="C426" s="50" t="s">
        <v>160</v>
      </c>
      <c r="D426" s="39" t="s">
        <v>96</v>
      </c>
      <c r="E426" s="228" t="s">
        <v>373</v>
      </c>
      <c r="F426" s="53">
        <v>15</v>
      </c>
      <c r="G426" s="54">
        <f>+'TG-1 C. S. IE 14741'!J282</f>
        <v>0.2</v>
      </c>
      <c r="H426" s="55">
        <f>G426</f>
        <v>0.2</v>
      </c>
      <c r="I426" s="56">
        <f t="shared" si="39"/>
        <v>1.2626262626262628</v>
      </c>
      <c r="J426" s="57">
        <f>+(I426)*1.25</f>
        <v>1.5782828282828285</v>
      </c>
      <c r="K426" s="58">
        <f>+VLOOKUP(O426,RESISTENCIA!$C$33:$G$51,5,FALSE)</f>
        <v>6.2441212121212121E-3</v>
      </c>
      <c r="L426" s="59">
        <f>K426*J426*F426</f>
        <v>0.14782483930211204</v>
      </c>
      <c r="M426" s="59">
        <f>+M419+L426</f>
        <v>0.14782483930211204</v>
      </c>
      <c r="N426" s="60">
        <f t="shared" si="40"/>
        <v>6.7193108773687296E-4</v>
      </c>
      <c r="O426" s="61">
        <v>4</v>
      </c>
      <c r="P426" s="62">
        <f>+VLOOKUP(O426,RESISTENCIA!$C$33:$H$51,6,FALSE)</f>
        <v>12</v>
      </c>
      <c r="Q426" s="31"/>
    </row>
    <row r="427" spans="3:17" x14ac:dyDescent="0.3">
      <c r="C427" s="50" t="s">
        <v>161</v>
      </c>
      <c r="D427" s="39" t="s">
        <v>94</v>
      </c>
      <c r="E427" s="228" t="s">
        <v>373</v>
      </c>
      <c r="F427" s="53">
        <v>15</v>
      </c>
      <c r="G427" s="54">
        <f>+'TG-1 C. S. IE 14741'!J283</f>
        <v>0.4</v>
      </c>
      <c r="H427" s="55">
        <f>G427</f>
        <v>0.4</v>
      </c>
      <c r="I427" s="56">
        <f t="shared" si="39"/>
        <v>2.5252525252525255</v>
      </c>
      <c r="J427" s="57">
        <f>+(I427)*1.25</f>
        <v>3.156565656565657</v>
      </c>
      <c r="K427" s="58">
        <f>+VLOOKUP(O427,RESISTENCIA!$C$33:$G$51,5,FALSE)</f>
        <v>6.2441212121212121E-3</v>
      </c>
      <c r="L427" s="59">
        <f>K427*J427*F427</f>
        <v>0.29564967860422409</v>
      </c>
      <c r="M427" s="59">
        <f>+M419+L427</f>
        <v>0.29564967860422409</v>
      </c>
      <c r="N427" s="60">
        <f t="shared" si="40"/>
        <v>1.3438621754737459E-3</v>
      </c>
      <c r="O427" s="61">
        <v>4</v>
      </c>
      <c r="P427" s="62">
        <f>+VLOOKUP(O427,RESISTENCIA!$C$33:$H$51,6,FALSE)</f>
        <v>12</v>
      </c>
      <c r="Q427" s="31"/>
    </row>
    <row r="428" spans="3:17" ht="15" thickBot="1" x14ac:dyDescent="0.35">
      <c r="C428" s="63"/>
      <c r="D428" s="64"/>
      <c r="E428" s="64"/>
      <c r="F428" s="65"/>
      <c r="G428" s="66"/>
      <c r="H428" s="66"/>
      <c r="I428" s="66"/>
      <c r="J428" s="66"/>
      <c r="K428" s="66"/>
      <c r="L428" s="66"/>
      <c r="M428" s="66"/>
      <c r="N428" s="66"/>
      <c r="O428" s="67"/>
      <c r="P428" s="67"/>
      <c r="Q428" s="68"/>
    </row>
    <row r="429" spans="3:17" x14ac:dyDescent="0.3">
      <c r="C429" s="18"/>
      <c r="D429" s="69"/>
      <c r="E429" s="69"/>
      <c r="F429" s="70"/>
      <c r="G429" s="18"/>
      <c r="H429" s="18"/>
      <c r="I429" s="18"/>
      <c r="J429" s="18"/>
      <c r="K429" s="18"/>
      <c r="L429" s="18"/>
      <c r="M429" s="18"/>
      <c r="N429" s="18"/>
      <c r="O429" s="19"/>
      <c r="P429" s="19"/>
    </row>
    <row r="430" spans="3:17" ht="15" thickBot="1" x14ac:dyDescent="0.35">
      <c r="C430" s="18"/>
      <c r="D430" s="69"/>
      <c r="E430" s="69"/>
      <c r="F430" s="70"/>
      <c r="G430" s="18"/>
      <c r="H430" s="18"/>
      <c r="I430" s="18"/>
      <c r="J430" s="18"/>
      <c r="K430" s="18"/>
      <c r="L430" s="18"/>
      <c r="M430" s="18"/>
      <c r="N430" s="18"/>
      <c r="O430" s="19"/>
      <c r="P430" s="19"/>
    </row>
    <row r="431" spans="3:17" ht="15.75" customHeight="1" thickBot="1" x14ac:dyDescent="0.35">
      <c r="C431" s="71"/>
      <c r="D431" s="72"/>
      <c r="E431" s="168" t="s">
        <v>101</v>
      </c>
      <c r="F431" s="169"/>
      <c r="G431" s="170"/>
      <c r="H431" s="73"/>
      <c r="I431" s="73"/>
      <c r="J431" s="73"/>
      <c r="K431" s="18"/>
      <c r="L431" s="18"/>
      <c r="M431" s="18"/>
      <c r="N431" s="18"/>
      <c r="O431" s="19"/>
      <c r="P431" s="19"/>
    </row>
    <row r="432" spans="3:17" x14ac:dyDescent="0.3">
      <c r="C432" s="71"/>
      <c r="D432" s="72"/>
      <c r="E432" s="30"/>
      <c r="F432" s="74" t="s">
        <v>102</v>
      </c>
      <c r="G432" s="75">
        <v>0.22</v>
      </c>
      <c r="H432" s="76" t="s">
        <v>103</v>
      </c>
      <c r="I432" s="71"/>
      <c r="J432" s="71"/>
      <c r="K432" s="18"/>
      <c r="L432" s="18"/>
      <c r="M432" s="18"/>
      <c r="N432" s="18"/>
      <c r="O432" s="19"/>
      <c r="P432" s="19"/>
    </row>
    <row r="433" spans="3:17" ht="15" thickBot="1" x14ac:dyDescent="0.35">
      <c r="C433" s="71"/>
      <c r="D433" s="72"/>
      <c r="E433" s="63"/>
      <c r="F433" s="79" t="s">
        <v>104</v>
      </c>
      <c r="G433" s="80">
        <v>0.9</v>
      </c>
      <c r="H433" s="78"/>
      <c r="I433" s="72"/>
      <c r="J433" s="72"/>
      <c r="K433" s="18"/>
      <c r="L433" s="18"/>
      <c r="M433" s="18"/>
      <c r="N433" s="18"/>
      <c r="O433" s="19"/>
      <c r="P433" s="19"/>
    </row>
    <row r="435" spans="3:17" ht="15" thickBot="1" x14ac:dyDescent="0.35"/>
    <row r="436" spans="3:17" ht="15" thickBot="1" x14ac:dyDescent="0.35">
      <c r="C436" s="24"/>
      <c r="D436" s="25"/>
      <c r="E436" s="25"/>
      <c r="F436" s="26"/>
      <c r="G436" s="27"/>
      <c r="H436" s="27"/>
      <c r="I436" s="27"/>
      <c r="J436" s="27"/>
      <c r="K436" s="27"/>
      <c r="L436" s="27"/>
      <c r="M436" s="27"/>
      <c r="N436" s="27"/>
      <c r="O436" s="28"/>
      <c r="P436" s="28"/>
      <c r="Q436" s="29"/>
    </row>
    <row r="437" spans="3:17" ht="18.600000000000001" thickBot="1" x14ac:dyDescent="0.35">
      <c r="C437" s="30"/>
      <c r="D437" s="172" t="s">
        <v>372</v>
      </c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4"/>
      <c r="Q437" s="31"/>
    </row>
    <row r="438" spans="3:17" ht="19.5" customHeight="1" thickBot="1" x14ac:dyDescent="0.4">
      <c r="C438" s="30"/>
      <c r="D438" s="175" t="s">
        <v>396</v>
      </c>
      <c r="E438" s="176"/>
      <c r="F438" s="176"/>
      <c r="G438" s="176"/>
      <c r="H438" s="176"/>
      <c r="I438" s="176"/>
      <c r="J438" s="176"/>
      <c r="K438" s="176"/>
      <c r="L438" s="176"/>
      <c r="M438" s="176"/>
      <c r="N438" s="176"/>
      <c r="O438" s="176"/>
      <c r="P438" s="177"/>
      <c r="Q438" s="31"/>
    </row>
    <row r="439" spans="3:17" ht="15.75" customHeight="1" thickBot="1" x14ac:dyDescent="0.35">
      <c r="C439" s="32"/>
      <c r="D439" s="178" t="s">
        <v>77</v>
      </c>
      <c r="E439" s="180" t="s">
        <v>78</v>
      </c>
      <c r="F439" s="182" t="s">
        <v>79</v>
      </c>
      <c r="G439" s="184" t="s">
        <v>80</v>
      </c>
      <c r="H439" s="185"/>
      <c r="I439" s="186" t="s">
        <v>81</v>
      </c>
      <c r="J439" s="186" t="s">
        <v>82</v>
      </c>
      <c r="K439" s="186" t="s">
        <v>83</v>
      </c>
      <c r="L439" s="187" t="s">
        <v>84</v>
      </c>
      <c r="M439" s="187"/>
      <c r="N439" s="188"/>
      <c r="O439" s="189" t="s">
        <v>85</v>
      </c>
      <c r="P439" s="190"/>
      <c r="Q439" s="31"/>
    </row>
    <row r="440" spans="3:17" ht="31.5" customHeight="1" thickBot="1" x14ac:dyDescent="0.35">
      <c r="C440" s="32"/>
      <c r="D440" s="179"/>
      <c r="E440" s="181"/>
      <c r="F440" s="183"/>
      <c r="G440" s="33" t="s">
        <v>86</v>
      </c>
      <c r="H440" s="34" t="s">
        <v>87</v>
      </c>
      <c r="I440" s="183"/>
      <c r="J440" s="183"/>
      <c r="K440" s="183"/>
      <c r="L440" s="35" t="s">
        <v>88</v>
      </c>
      <c r="M440" s="36" t="s">
        <v>89</v>
      </c>
      <c r="N440" s="33" t="s">
        <v>90</v>
      </c>
      <c r="O440" s="37" t="s">
        <v>91</v>
      </c>
      <c r="P440" s="38" t="s">
        <v>92</v>
      </c>
      <c r="Q440" s="31"/>
    </row>
    <row r="441" spans="3:17" x14ac:dyDescent="0.3">
      <c r="C441" s="30"/>
      <c r="D441" s="39" t="s">
        <v>93</v>
      </c>
      <c r="E441" s="228" t="s">
        <v>373</v>
      </c>
      <c r="F441" s="41">
        <v>0</v>
      </c>
      <c r="G441" s="41">
        <v>0</v>
      </c>
      <c r="H441" s="42">
        <v>0</v>
      </c>
      <c r="I441" s="43">
        <f>+(H441/($G$454*$G$455))*1.25</f>
        <v>0</v>
      </c>
      <c r="J441" s="44">
        <f>+(I441)*1.25</f>
        <v>0</v>
      </c>
      <c r="K441" s="45"/>
      <c r="L441" s="46">
        <v>0</v>
      </c>
      <c r="M441" s="46">
        <f>+L441</f>
        <v>0</v>
      </c>
      <c r="N441" s="47">
        <f>M441/($G$454*1000)</f>
        <v>0</v>
      </c>
      <c r="O441" s="48"/>
      <c r="P441" s="49"/>
      <c r="Q441" s="31"/>
    </row>
    <row r="442" spans="3:17" x14ac:dyDescent="0.3">
      <c r="C442" s="50" t="s">
        <v>154</v>
      </c>
      <c r="D442" s="39" t="s">
        <v>94</v>
      </c>
      <c r="E442" s="228" t="s">
        <v>373</v>
      </c>
      <c r="F442" s="53">
        <v>15</v>
      </c>
      <c r="G442" s="54">
        <f>+'TG-1 C. S. IE 14741'!J290</f>
        <v>0.26879999999999998</v>
      </c>
      <c r="H442" s="55">
        <f>G442</f>
        <v>0.26879999999999998</v>
      </c>
      <c r="I442" s="56">
        <f t="shared" ref="I442:I449" si="41">+(H442/($G$454*$G$455))*1.25</f>
        <v>1.6969696969696968</v>
      </c>
      <c r="J442" s="57">
        <f>+(I442)*1.25</f>
        <v>2.1212121212121211</v>
      </c>
      <c r="K442" s="58">
        <f>+VLOOKUP(O442,RESISTENCIA!$C$33:$G$51,5,FALSE)</f>
        <v>6.2441212121212121E-3</v>
      </c>
      <c r="L442" s="59">
        <f>K442*J442*F442</f>
        <v>0.19867658402203855</v>
      </c>
      <c r="M442" s="59">
        <f>+M441+L442</f>
        <v>0.19867658402203855</v>
      </c>
      <c r="N442" s="60">
        <f t="shared" ref="N442:N449" si="42">M442/($G$454*1000)</f>
        <v>9.0307538191835711E-4</v>
      </c>
      <c r="O442" s="61">
        <v>4</v>
      </c>
      <c r="P442" s="62">
        <f>+VLOOKUP(O442,RESISTENCIA!$C$33:$H$51,6,FALSE)</f>
        <v>12</v>
      </c>
      <c r="Q442" s="31"/>
    </row>
    <row r="443" spans="3:17" x14ac:dyDescent="0.3">
      <c r="C443" s="50" t="s">
        <v>155</v>
      </c>
      <c r="D443" s="39" t="s">
        <v>95</v>
      </c>
      <c r="E443" s="228" t="s">
        <v>373</v>
      </c>
      <c r="F443" s="53">
        <v>15</v>
      </c>
      <c r="G443" s="54">
        <f>+'TG-1 C. S. IE 14741'!J291</f>
        <v>0.26879999999999998</v>
      </c>
      <c r="H443" s="55">
        <f>G443</f>
        <v>0.26879999999999998</v>
      </c>
      <c r="I443" s="56">
        <f t="shared" si="41"/>
        <v>1.6969696969696968</v>
      </c>
      <c r="J443" s="57">
        <f>+(I443)*1.25</f>
        <v>2.1212121212121211</v>
      </c>
      <c r="K443" s="58">
        <f>+VLOOKUP(O443,RESISTENCIA!$C$33:$G$51,5,FALSE)</f>
        <v>6.2441212121212121E-3</v>
      </c>
      <c r="L443" s="59">
        <f>K443*J443*F443</f>
        <v>0.19867658402203855</v>
      </c>
      <c r="M443" s="59">
        <f>+M441+L443</f>
        <v>0.19867658402203855</v>
      </c>
      <c r="N443" s="60">
        <f t="shared" si="42"/>
        <v>9.0307538191835711E-4</v>
      </c>
      <c r="O443" s="61">
        <v>4</v>
      </c>
      <c r="P443" s="62">
        <f>+VLOOKUP(O443,RESISTENCIA!$C$33:$H$51,6,FALSE)</f>
        <v>12</v>
      </c>
      <c r="Q443" s="31"/>
    </row>
    <row r="444" spans="3:17" x14ac:dyDescent="0.3">
      <c r="C444" s="50" t="s">
        <v>156</v>
      </c>
      <c r="D444" s="39" t="s">
        <v>96</v>
      </c>
      <c r="E444" s="228" t="s">
        <v>373</v>
      </c>
      <c r="F444" s="53">
        <v>15</v>
      </c>
      <c r="G444" s="54">
        <f>+'TG-1 C. S. IE 14741'!J292</f>
        <v>0.26879999999999998</v>
      </c>
      <c r="H444" s="55">
        <f>G444</f>
        <v>0.26879999999999998</v>
      </c>
      <c r="I444" s="56">
        <f t="shared" si="41"/>
        <v>1.6969696969696968</v>
      </c>
      <c r="J444" s="57">
        <f>+(I444)*1.25</f>
        <v>2.1212121212121211</v>
      </c>
      <c r="K444" s="58">
        <f>+VLOOKUP(O444,RESISTENCIA!$C$33:$G$51,5,FALSE)</f>
        <v>6.2441212121212121E-3</v>
      </c>
      <c r="L444" s="59">
        <f>K444*J444*F444</f>
        <v>0.19867658402203855</v>
      </c>
      <c r="M444" s="59">
        <f>+M441+L444</f>
        <v>0.19867658402203855</v>
      </c>
      <c r="N444" s="60">
        <f t="shared" si="42"/>
        <v>9.0307538191835711E-4</v>
      </c>
      <c r="O444" s="61">
        <v>4</v>
      </c>
      <c r="P444" s="62">
        <f>+VLOOKUP(O444,RESISTENCIA!$C$33:$H$51,6,FALSE)</f>
        <v>12</v>
      </c>
      <c r="Q444" s="31"/>
    </row>
    <row r="445" spans="3:17" x14ac:dyDescent="0.3">
      <c r="C445" s="50" t="s">
        <v>157</v>
      </c>
      <c r="D445" s="39" t="s">
        <v>94</v>
      </c>
      <c r="E445" s="228" t="s">
        <v>373</v>
      </c>
      <c r="F445" s="53">
        <v>15</v>
      </c>
      <c r="G445" s="54">
        <f>+'TG-1 C. S. IE 14741'!J293</f>
        <v>0.1008</v>
      </c>
      <c r="H445" s="55">
        <f>G445</f>
        <v>0.1008</v>
      </c>
      <c r="I445" s="56">
        <f t="shared" si="41"/>
        <v>0.63636363636363624</v>
      </c>
      <c r="J445" s="57">
        <f>+(I445)*1.25</f>
        <v>0.7954545454545453</v>
      </c>
      <c r="K445" s="58">
        <f>+VLOOKUP(O445,RESISTENCIA!$C$33:$G$51,5,FALSE)</f>
        <v>6.2441212121212121E-3</v>
      </c>
      <c r="L445" s="59">
        <f>K445*J445*F445</f>
        <v>7.4503719008264455E-2</v>
      </c>
      <c r="M445" s="59">
        <f>+M441+L445</f>
        <v>7.4503719008264455E-2</v>
      </c>
      <c r="N445" s="60">
        <f t="shared" si="42"/>
        <v>3.3865326821938389E-4</v>
      </c>
      <c r="O445" s="61">
        <v>4</v>
      </c>
      <c r="P445" s="62">
        <f>+VLOOKUP(O445,RESISTENCIA!$C$33:$H$51,6,FALSE)</f>
        <v>12</v>
      </c>
      <c r="Q445" s="31"/>
    </row>
    <row r="446" spans="3:17" x14ac:dyDescent="0.3">
      <c r="C446" s="50" t="s">
        <v>158</v>
      </c>
      <c r="D446" s="39" t="s">
        <v>94</v>
      </c>
      <c r="E446" s="228" t="s">
        <v>373</v>
      </c>
      <c r="F446" s="53">
        <v>15</v>
      </c>
      <c r="G446" s="54">
        <f>+'TG-1 C. S. IE 14741'!J294</f>
        <v>0.2</v>
      </c>
      <c r="H446" s="55">
        <f>G446</f>
        <v>0.2</v>
      </c>
      <c r="I446" s="56">
        <f t="shared" si="41"/>
        <v>1.2626262626262628</v>
      </c>
      <c r="J446" s="57">
        <f>+(I446)*1.25</f>
        <v>1.5782828282828285</v>
      </c>
      <c r="K446" s="58">
        <f>+VLOOKUP(O446,RESISTENCIA!$C$33:$G$51,5,FALSE)</f>
        <v>6.2441212121212121E-3</v>
      </c>
      <c r="L446" s="59">
        <f>K446*J446*F446</f>
        <v>0.14782483930211204</v>
      </c>
      <c r="M446" s="59">
        <f>+M441+L446</f>
        <v>0.14782483930211204</v>
      </c>
      <c r="N446" s="60">
        <f t="shared" si="42"/>
        <v>6.7193108773687296E-4</v>
      </c>
      <c r="O446" s="61">
        <v>4</v>
      </c>
      <c r="P446" s="62">
        <f>+VLOOKUP(O446,RESISTENCIA!$C$33:$H$51,6,FALSE)</f>
        <v>12</v>
      </c>
      <c r="Q446" s="31"/>
    </row>
    <row r="447" spans="3:17" x14ac:dyDescent="0.3">
      <c r="C447" s="50" t="s">
        <v>159</v>
      </c>
      <c r="D447" s="39" t="s">
        <v>95</v>
      </c>
      <c r="E447" s="228" t="s">
        <v>373</v>
      </c>
      <c r="F447" s="53">
        <v>15</v>
      </c>
      <c r="G447" s="54">
        <f>+'TG-1 C. S. IE 14741'!J295</f>
        <v>0.2</v>
      </c>
      <c r="H447" s="55">
        <f>G447</f>
        <v>0.2</v>
      </c>
      <c r="I447" s="56">
        <f t="shared" si="41"/>
        <v>1.2626262626262628</v>
      </c>
      <c r="J447" s="57">
        <f>+(I447)*1.25</f>
        <v>1.5782828282828285</v>
      </c>
      <c r="K447" s="58">
        <f>+VLOOKUP(O447,RESISTENCIA!$C$33:$G$51,5,FALSE)</f>
        <v>6.2441212121212121E-3</v>
      </c>
      <c r="L447" s="59">
        <f>K447*J447*F447</f>
        <v>0.14782483930211204</v>
      </c>
      <c r="M447" s="59">
        <f>+M441+L447</f>
        <v>0.14782483930211204</v>
      </c>
      <c r="N447" s="60">
        <f t="shared" si="42"/>
        <v>6.7193108773687296E-4</v>
      </c>
      <c r="O447" s="61">
        <v>4</v>
      </c>
      <c r="P447" s="62">
        <f>+VLOOKUP(O447,RESISTENCIA!$C$33:$H$51,6,FALSE)</f>
        <v>12</v>
      </c>
      <c r="Q447" s="31"/>
    </row>
    <row r="448" spans="3:17" x14ac:dyDescent="0.3">
      <c r="C448" s="50" t="s">
        <v>160</v>
      </c>
      <c r="D448" s="39" t="s">
        <v>96</v>
      </c>
      <c r="E448" s="228" t="s">
        <v>373</v>
      </c>
      <c r="F448" s="53">
        <v>15</v>
      </c>
      <c r="G448" s="54">
        <f>+'TG-1 C. S. IE 14741'!J296</f>
        <v>0.2</v>
      </c>
      <c r="H448" s="55">
        <f>G448</f>
        <v>0.2</v>
      </c>
      <c r="I448" s="56">
        <f t="shared" si="41"/>
        <v>1.2626262626262628</v>
      </c>
      <c r="J448" s="57">
        <f>+(I448)*1.25</f>
        <v>1.5782828282828285</v>
      </c>
      <c r="K448" s="58">
        <f>+VLOOKUP(O448,RESISTENCIA!$C$33:$G$51,5,FALSE)</f>
        <v>6.2441212121212121E-3</v>
      </c>
      <c r="L448" s="59">
        <f>K448*J448*F448</f>
        <v>0.14782483930211204</v>
      </c>
      <c r="M448" s="59">
        <f>+M441+L448</f>
        <v>0.14782483930211204</v>
      </c>
      <c r="N448" s="60">
        <f t="shared" si="42"/>
        <v>6.7193108773687296E-4</v>
      </c>
      <c r="O448" s="61">
        <v>4</v>
      </c>
      <c r="P448" s="62">
        <f>+VLOOKUP(O448,RESISTENCIA!$C$33:$H$51,6,FALSE)</f>
        <v>12</v>
      </c>
      <c r="Q448" s="31"/>
    </row>
    <row r="449" spans="3:17" x14ac:dyDescent="0.3">
      <c r="C449" s="50" t="s">
        <v>161</v>
      </c>
      <c r="D449" s="39" t="s">
        <v>94</v>
      </c>
      <c r="E449" s="228" t="s">
        <v>373</v>
      </c>
      <c r="F449" s="53">
        <v>15</v>
      </c>
      <c r="G449" s="54">
        <f>+'TG-1 C. S. IE 14741'!J297</f>
        <v>0.4</v>
      </c>
      <c r="H449" s="55">
        <f>G449</f>
        <v>0.4</v>
      </c>
      <c r="I449" s="56">
        <f t="shared" si="41"/>
        <v>2.5252525252525255</v>
      </c>
      <c r="J449" s="57">
        <f>+(I449)*1.25</f>
        <v>3.156565656565657</v>
      </c>
      <c r="K449" s="58">
        <f>+VLOOKUP(O449,RESISTENCIA!$C$33:$G$51,5,FALSE)</f>
        <v>6.2441212121212121E-3</v>
      </c>
      <c r="L449" s="59">
        <f>K449*J449*F449</f>
        <v>0.29564967860422409</v>
      </c>
      <c r="M449" s="59">
        <f>+M441+L449</f>
        <v>0.29564967860422409</v>
      </c>
      <c r="N449" s="60">
        <f t="shared" si="42"/>
        <v>1.3438621754737459E-3</v>
      </c>
      <c r="O449" s="61">
        <v>4</v>
      </c>
      <c r="P449" s="62">
        <f>+VLOOKUP(O449,RESISTENCIA!$C$33:$H$51,6,FALSE)</f>
        <v>12</v>
      </c>
      <c r="Q449" s="31"/>
    </row>
    <row r="450" spans="3:17" ht="15" thickBot="1" x14ac:dyDescent="0.35">
      <c r="C450" s="63"/>
      <c r="D450" s="64"/>
      <c r="E450" s="64"/>
      <c r="F450" s="65"/>
      <c r="G450" s="66"/>
      <c r="H450" s="66"/>
      <c r="I450" s="66"/>
      <c r="J450" s="66"/>
      <c r="K450" s="66"/>
      <c r="L450" s="66"/>
      <c r="M450" s="66"/>
      <c r="N450" s="66"/>
      <c r="O450" s="67"/>
      <c r="P450" s="67"/>
      <c r="Q450" s="68"/>
    </row>
    <row r="451" spans="3:17" x14ac:dyDescent="0.3">
      <c r="C451" s="18"/>
      <c r="D451" s="69"/>
      <c r="E451" s="69"/>
      <c r="F451" s="70"/>
      <c r="G451" s="18"/>
      <c r="H451" s="18"/>
      <c r="I451" s="18"/>
      <c r="J451" s="18"/>
      <c r="K451" s="18"/>
      <c r="L451" s="18"/>
      <c r="M451" s="18"/>
      <c r="N451" s="18"/>
      <c r="O451" s="19"/>
      <c r="P451" s="19"/>
    </row>
    <row r="452" spans="3:17" ht="15" thickBot="1" x14ac:dyDescent="0.35">
      <c r="C452" s="18"/>
      <c r="D452" s="69"/>
      <c r="E452" s="69"/>
      <c r="F452" s="70"/>
      <c r="G452" s="18"/>
      <c r="H452" s="18"/>
      <c r="I452" s="18"/>
      <c r="J452" s="18"/>
      <c r="K452" s="18"/>
      <c r="L452" s="18"/>
      <c r="M452" s="18"/>
      <c r="N452" s="18"/>
      <c r="O452" s="19"/>
      <c r="P452" s="19"/>
    </row>
    <row r="453" spans="3:17" ht="15.75" customHeight="1" thickBot="1" x14ac:dyDescent="0.35">
      <c r="C453" s="71"/>
      <c r="D453" s="72"/>
      <c r="E453" s="168" t="s">
        <v>101</v>
      </c>
      <c r="F453" s="169"/>
      <c r="G453" s="170"/>
      <c r="H453" s="73"/>
      <c r="I453" s="73"/>
      <c r="J453" s="73"/>
      <c r="K453" s="18"/>
      <c r="L453" s="18"/>
      <c r="M453" s="18"/>
      <c r="N453" s="18"/>
      <c r="O453" s="19"/>
      <c r="P453" s="19"/>
    </row>
    <row r="454" spans="3:17" x14ac:dyDescent="0.3">
      <c r="C454" s="71"/>
      <c r="D454" s="72"/>
      <c r="E454" s="30"/>
      <c r="F454" s="74" t="s">
        <v>102</v>
      </c>
      <c r="G454" s="75">
        <v>0.22</v>
      </c>
      <c r="H454" s="76" t="s">
        <v>103</v>
      </c>
      <c r="I454" s="71"/>
      <c r="J454" s="71"/>
      <c r="K454" s="18"/>
      <c r="L454" s="18"/>
      <c r="M454" s="18"/>
      <c r="N454" s="18"/>
      <c r="O454" s="19"/>
      <c r="P454" s="19"/>
    </row>
    <row r="455" spans="3:17" ht="15" thickBot="1" x14ac:dyDescent="0.35">
      <c r="C455" s="71"/>
      <c r="D455" s="72"/>
      <c r="E455" s="63"/>
      <c r="F455" s="79" t="s">
        <v>104</v>
      </c>
      <c r="G455" s="80">
        <v>0.9</v>
      </c>
      <c r="H455" s="78"/>
      <c r="I455" s="72"/>
      <c r="J455" s="72"/>
      <c r="K455" s="18"/>
      <c r="L455" s="18"/>
      <c r="M455" s="18"/>
      <c r="N455" s="18"/>
      <c r="O455" s="19"/>
      <c r="P455" s="19"/>
    </row>
    <row r="457" spans="3:17" ht="15" thickBot="1" x14ac:dyDescent="0.35"/>
    <row r="458" spans="3:17" ht="15" thickBot="1" x14ac:dyDescent="0.35">
      <c r="C458" s="24"/>
      <c r="D458" s="25"/>
      <c r="E458" s="25"/>
      <c r="F458" s="26"/>
      <c r="G458" s="27"/>
      <c r="H458" s="27"/>
      <c r="I458" s="27"/>
      <c r="J458" s="27"/>
      <c r="K458" s="27"/>
      <c r="L458" s="27"/>
      <c r="M458" s="27"/>
      <c r="N458" s="27"/>
      <c r="O458" s="28"/>
      <c r="P458" s="28"/>
      <c r="Q458" s="29"/>
    </row>
    <row r="459" spans="3:17" ht="18.600000000000001" thickBot="1" x14ac:dyDescent="0.35">
      <c r="C459" s="30"/>
      <c r="D459" s="172" t="s">
        <v>372</v>
      </c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4"/>
      <c r="Q459" s="31"/>
    </row>
    <row r="460" spans="3:17" ht="19.5" customHeight="1" thickBot="1" x14ac:dyDescent="0.4">
      <c r="C460" s="30"/>
      <c r="D460" s="175" t="s">
        <v>397</v>
      </c>
      <c r="E460" s="176"/>
      <c r="F460" s="176"/>
      <c r="G460" s="176"/>
      <c r="H460" s="176"/>
      <c r="I460" s="176"/>
      <c r="J460" s="176"/>
      <c r="K460" s="176"/>
      <c r="L460" s="176"/>
      <c r="M460" s="176"/>
      <c r="N460" s="176"/>
      <c r="O460" s="176"/>
      <c r="P460" s="177"/>
      <c r="Q460" s="31"/>
    </row>
    <row r="461" spans="3:17" ht="15.75" customHeight="1" thickBot="1" x14ac:dyDescent="0.35">
      <c r="C461" s="32"/>
      <c r="D461" s="178" t="s">
        <v>77</v>
      </c>
      <c r="E461" s="180" t="s">
        <v>78</v>
      </c>
      <c r="F461" s="182" t="s">
        <v>79</v>
      </c>
      <c r="G461" s="184" t="s">
        <v>80</v>
      </c>
      <c r="H461" s="185"/>
      <c r="I461" s="186" t="s">
        <v>81</v>
      </c>
      <c r="J461" s="186" t="s">
        <v>82</v>
      </c>
      <c r="K461" s="186" t="s">
        <v>83</v>
      </c>
      <c r="L461" s="187" t="s">
        <v>84</v>
      </c>
      <c r="M461" s="187"/>
      <c r="N461" s="188"/>
      <c r="O461" s="189" t="s">
        <v>85</v>
      </c>
      <c r="P461" s="190"/>
      <c r="Q461" s="31"/>
    </row>
    <row r="462" spans="3:17" ht="31.5" customHeight="1" thickBot="1" x14ac:dyDescent="0.35">
      <c r="C462" s="32"/>
      <c r="D462" s="179"/>
      <c r="E462" s="181"/>
      <c r="F462" s="183"/>
      <c r="G462" s="33" t="s">
        <v>86</v>
      </c>
      <c r="H462" s="34" t="s">
        <v>87</v>
      </c>
      <c r="I462" s="183"/>
      <c r="J462" s="183"/>
      <c r="K462" s="183"/>
      <c r="L462" s="35" t="s">
        <v>88</v>
      </c>
      <c r="M462" s="36" t="s">
        <v>89</v>
      </c>
      <c r="N462" s="33" t="s">
        <v>90</v>
      </c>
      <c r="O462" s="37" t="s">
        <v>91</v>
      </c>
      <c r="P462" s="38" t="s">
        <v>92</v>
      </c>
      <c r="Q462" s="31"/>
    </row>
    <row r="463" spans="3:17" x14ac:dyDescent="0.3">
      <c r="C463" s="30"/>
      <c r="D463" s="39" t="s">
        <v>93</v>
      </c>
      <c r="E463" s="228" t="s">
        <v>373</v>
      </c>
      <c r="F463" s="41">
        <v>0</v>
      </c>
      <c r="G463" s="41">
        <v>0</v>
      </c>
      <c r="H463" s="42">
        <v>0</v>
      </c>
      <c r="I463" s="43">
        <f>+(H463/($G$476*$G$477))*1.25</f>
        <v>0</v>
      </c>
      <c r="J463" s="44">
        <f>+(I463)*1.25</f>
        <v>0</v>
      </c>
      <c r="K463" s="45"/>
      <c r="L463" s="46">
        <v>0</v>
      </c>
      <c r="M463" s="46">
        <f>+L463</f>
        <v>0</v>
      </c>
      <c r="N463" s="47">
        <f>M463/($G$476*1000)</f>
        <v>0</v>
      </c>
      <c r="O463" s="48"/>
      <c r="P463" s="49"/>
      <c r="Q463" s="31"/>
    </row>
    <row r="464" spans="3:17" x14ac:dyDescent="0.3">
      <c r="C464" s="50" t="s">
        <v>154</v>
      </c>
      <c r="D464" s="39" t="s">
        <v>94</v>
      </c>
      <c r="E464" s="228" t="s">
        <v>373</v>
      </c>
      <c r="F464" s="53">
        <v>15</v>
      </c>
      <c r="G464" s="54">
        <f>+'TG-1 C. S. IE 14741'!J304</f>
        <v>0.26879999999999998</v>
      </c>
      <c r="H464" s="55">
        <f>G464</f>
        <v>0.26879999999999998</v>
      </c>
      <c r="I464" s="56">
        <f t="shared" ref="I464:I471" si="43">+(H464/($G$476*$G$477))*1.25</f>
        <v>1.6969696969696968</v>
      </c>
      <c r="J464" s="57">
        <f>+(I464)*1.25</f>
        <v>2.1212121212121211</v>
      </c>
      <c r="K464" s="58">
        <f>+VLOOKUP(O464,RESISTENCIA!$C$33:$G$51,5,FALSE)</f>
        <v>6.2441212121212121E-3</v>
      </c>
      <c r="L464" s="59">
        <f>K464*J464*F464</f>
        <v>0.19867658402203855</v>
      </c>
      <c r="M464" s="59">
        <f>+M463+L464</f>
        <v>0.19867658402203855</v>
      </c>
      <c r="N464" s="60">
        <f t="shared" ref="N464:N471" si="44">M464/($G$476*1000)</f>
        <v>9.0307538191835711E-4</v>
      </c>
      <c r="O464" s="61">
        <v>4</v>
      </c>
      <c r="P464" s="62">
        <f>+VLOOKUP(O464,RESISTENCIA!$C$33:$H$51,6,FALSE)</f>
        <v>12</v>
      </c>
      <c r="Q464" s="31"/>
    </row>
    <row r="465" spans="3:17" x14ac:dyDescent="0.3">
      <c r="C465" s="50" t="s">
        <v>155</v>
      </c>
      <c r="D465" s="39" t="s">
        <v>95</v>
      </c>
      <c r="E465" s="228" t="s">
        <v>373</v>
      </c>
      <c r="F465" s="53">
        <v>15</v>
      </c>
      <c r="G465" s="54">
        <f>+'TG-1 C. S. IE 14741'!J305</f>
        <v>0.26879999999999998</v>
      </c>
      <c r="H465" s="55">
        <f>G465</f>
        <v>0.26879999999999998</v>
      </c>
      <c r="I465" s="56">
        <f t="shared" si="43"/>
        <v>1.6969696969696968</v>
      </c>
      <c r="J465" s="57">
        <f>+(I465)*1.25</f>
        <v>2.1212121212121211</v>
      </c>
      <c r="K465" s="58">
        <f>+VLOOKUP(O465,RESISTENCIA!$C$33:$G$51,5,FALSE)</f>
        <v>6.2441212121212121E-3</v>
      </c>
      <c r="L465" s="59">
        <f>K465*J465*F465</f>
        <v>0.19867658402203855</v>
      </c>
      <c r="M465" s="59">
        <f>+M463+L465</f>
        <v>0.19867658402203855</v>
      </c>
      <c r="N465" s="60">
        <f t="shared" si="44"/>
        <v>9.0307538191835711E-4</v>
      </c>
      <c r="O465" s="61">
        <v>4</v>
      </c>
      <c r="P465" s="62">
        <f>+VLOOKUP(O465,RESISTENCIA!$C$33:$H$51,6,FALSE)</f>
        <v>12</v>
      </c>
      <c r="Q465" s="31"/>
    </row>
    <row r="466" spans="3:17" x14ac:dyDescent="0.3">
      <c r="C466" s="50" t="s">
        <v>156</v>
      </c>
      <c r="D466" s="39" t="s">
        <v>96</v>
      </c>
      <c r="E466" s="228" t="s">
        <v>373</v>
      </c>
      <c r="F466" s="53">
        <v>15</v>
      </c>
      <c r="G466" s="54">
        <f>+'TG-1 C. S. IE 14741'!J306</f>
        <v>0.26879999999999998</v>
      </c>
      <c r="H466" s="55">
        <f>G466</f>
        <v>0.26879999999999998</v>
      </c>
      <c r="I466" s="56">
        <f t="shared" si="43"/>
        <v>1.6969696969696968</v>
      </c>
      <c r="J466" s="57">
        <f>+(I466)*1.25</f>
        <v>2.1212121212121211</v>
      </c>
      <c r="K466" s="58">
        <f>+VLOOKUP(O466,RESISTENCIA!$C$33:$G$51,5,FALSE)</f>
        <v>6.2441212121212121E-3</v>
      </c>
      <c r="L466" s="59">
        <f>K466*J466*F466</f>
        <v>0.19867658402203855</v>
      </c>
      <c r="M466" s="59">
        <f>+M463+L466</f>
        <v>0.19867658402203855</v>
      </c>
      <c r="N466" s="60">
        <f t="shared" si="44"/>
        <v>9.0307538191835711E-4</v>
      </c>
      <c r="O466" s="61">
        <v>4</v>
      </c>
      <c r="P466" s="62">
        <f>+VLOOKUP(O466,RESISTENCIA!$C$33:$H$51,6,FALSE)</f>
        <v>12</v>
      </c>
      <c r="Q466" s="31"/>
    </row>
    <row r="467" spans="3:17" x14ac:dyDescent="0.3">
      <c r="C467" s="50" t="s">
        <v>157</v>
      </c>
      <c r="D467" s="39" t="s">
        <v>94</v>
      </c>
      <c r="E467" s="228" t="s">
        <v>373</v>
      </c>
      <c r="F467" s="53">
        <v>15</v>
      </c>
      <c r="G467" s="54">
        <f>+'TG-1 C. S. IE 14741'!J307</f>
        <v>0.1008</v>
      </c>
      <c r="H467" s="55">
        <f>G467</f>
        <v>0.1008</v>
      </c>
      <c r="I467" s="56">
        <f t="shared" si="43"/>
        <v>0.63636363636363624</v>
      </c>
      <c r="J467" s="57">
        <f>+(I467)*1.25</f>
        <v>0.7954545454545453</v>
      </c>
      <c r="K467" s="58">
        <f>+VLOOKUP(O467,RESISTENCIA!$C$33:$G$51,5,FALSE)</f>
        <v>6.2441212121212121E-3</v>
      </c>
      <c r="L467" s="59">
        <f>K467*J467*F467</f>
        <v>7.4503719008264455E-2</v>
      </c>
      <c r="M467" s="59">
        <f>+M463+L467</f>
        <v>7.4503719008264455E-2</v>
      </c>
      <c r="N467" s="60">
        <f t="shared" si="44"/>
        <v>3.3865326821938389E-4</v>
      </c>
      <c r="O467" s="61">
        <v>4</v>
      </c>
      <c r="P467" s="62">
        <f>+VLOOKUP(O467,RESISTENCIA!$C$33:$H$51,6,FALSE)</f>
        <v>12</v>
      </c>
      <c r="Q467" s="31"/>
    </row>
    <row r="468" spans="3:17" x14ac:dyDescent="0.3">
      <c r="C468" s="50" t="s">
        <v>158</v>
      </c>
      <c r="D468" s="39" t="s">
        <v>94</v>
      </c>
      <c r="E468" s="228" t="s">
        <v>373</v>
      </c>
      <c r="F468" s="53">
        <v>15</v>
      </c>
      <c r="G468" s="54">
        <f>+'TG-1 C. S. IE 14741'!J308</f>
        <v>0.2</v>
      </c>
      <c r="H468" s="55">
        <f>G468</f>
        <v>0.2</v>
      </c>
      <c r="I468" s="56">
        <f t="shared" si="43"/>
        <v>1.2626262626262628</v>
      </c>
      <c r="J468" s="57">
        <f>+(I468)*1.25</f>
        <v>1.5782828282828285</v>
      </c>
      <c r="K468" s="58">
        <f>+VLOOKUP(O468,RESISTENCIA!$C$33:$G$51,5,FALSE)</f>
        <v>6.2441212121212121E-3</v>
      </c>
      <c r="L468" s="59">
        <f>K468*J468*F468</f>
        <v>0.14782483930211204</v>
      </c>
      <c r="M468" s="59">
        <f>+M463+L468</f>
        <v>0.14782483930211204</v>
      </c>
      <c r="N468" s="60">
        <f t="shared" si="44"/>
        <v>6.7193108773687296E-4</v>
      </c>
      <c r="O468" s="61">
        <v>4</v>
      </c>
      <c r="P468" s="62">
        <f>+VLOOKUP(O468,RESISTENCIA!$C$33:$H$51,6,FALSE)</f>
        <v>12</v>
      </c>
      <c r="Q468" s="31"/>
    </row>
    <row r="469" spans="3:17" x14ac:dyDescent="0.3">
      <c r="C469" s="50" t="s">
        <v>159</v>
      </c>
      <c r="D469" s="39" t="s">
        <v>95</v>
      </c>
      <c r="E469" s="228" t="s">
        <v>373</v>
      </c>
      <c r="F469" s="53">
        <v>15</v>
      </c>
      <c r="G469" s="54">
        <f>+'TG-1 C. S. IE 14741'!J309</f>
        <v>0.2</v>
      </c>
      <c r="H469" s="55">
        <f>G469</f>
        <v>0.2</v>
      </c>
      <c r="I469" s="56">
        <f t="shared" si="43"/>
        <v>1.2626262626262628</v>
      </c>
      <c r="J469" s="57">
        <f>+(I469)*1.25</f>
        <v>1.5782828282828285</v>
      </c>
      <c r="K469" s="58">
        <f>+VLOOKUP(O469,RESISTENCIA!$C$33:$G$51,5,FALSE)</f>
        <v>6.2441212121212121E-3</v>
      </c>
      <c r="L469" s="59">
        <f>K469*J469*F469</f>
        <v>0.14782483930211204</v>
      </c>
      <c r="M469" s="59">
        <f>+M463+L469</f>
        <v>0.14782483930211204</v>
      </c>
      <c r="N469" s="60">
        <f t="shared" si="44"/>
        <v>6.7193108773687296E-4</v>
      </c>
      <c r="O469" s="61">
        <v>4</v>
      </c>
      <c r="P469" s="62">
        <f>+VLOOKUP(O469,RESISTENCIA!$C$33:$H$51,6,FALSE)</f>
        <v>12</v>
      </c>
      <c r="Q469" s="31"/>
    </row>
    <row r="470" spans="3:17" x14ac:dyDescent="0.3">
      <c r="C470" s="50" t="s">
        <v>160</v>
      </c>
      <c r="D470" s="39" t="s">
        <v>96</v>
      </c>
      <c r="E470" s="228" t="s">
        <v>373</v>
      </c>
      <c r="F470" s="53">
        <v>15</v>
      </c>
      <c r="G470" s="54">
        <f>+'TG-1 C. S. IE 14741'!J310</f>
        <v>0.2</v>
      </c>
      <c r="H470" s="55">
        <f>G470</f>
        <v>0.2</v>
      </c>
      <c r="I470" s="56">
        <f t="shared" si="43"/>
        <v>1.2626262626262628</v>
      </c>
      <c r="J470" s="57">
        <f>+(I470)*1.25</f>
        <v>1.5782828282828285</v>
      </c>
      <c r="K470" s="58">
        <f>+VLOOKUP(O470,RESISTENCIA!$C$33:$G$51,5,FALSE)</f>
        <v>6.2441212121212121E-3</v>
      </c>
      <c r="L470" s="59">
        <f>K470*J470*F470</f>
        <v>0.14782483930211204</v>
      </c>
      <c r="M470" s="59">
        <f>+M463+L470</f>
        <v>0.14782483930211204</v>
      </c>
      <c r="N470" s="60">
        <f t="shared" si="44"/>
        <v>6.7193108773687296E-4</v>
      </c>
      <c r="O470" s="61">
        <v>4</v>
      </c>
      <c r="P470" s="62">
        <f>+VLOOKUP(O470,RESISTENCIA!$C$33:$H$51,6,FALSE)</f>
        <v>12</v>
      </c>
      <c r="Q470" s="31"/>
    </row>
    <row r="471" spans="3:17" x14ac:dyDescent="0.3">
      <c r="C471" s="50" t="s">
        <v>161</v>
      </c>
      <c r="D471" s="39" t="s">
        <v>94</v>
      </c>
      <c r="E471" s="228" t="s">
        <v>373</v>
      </c>
      <c r="F471" s="53">
        <v>15</v>
      </c>
      <c r="G471" s="54">
        <f>+'TG-1 C. S. IE 14741'!J311</f>
        <v>0.4</v>
      </c>
      <c r="H471" s="55">
        <f>G471</f>
        <v>0.4</v>
      </c>
      <c r="I471" s="56">
        <f t="shared" si="43"/>
        <v>2.5252525252525255</v>
      </c>
      <c r="J471" s="57">
        <f>+(I471)*1.25</f>
        <v>3.156565656565657</v>
      </c>
      <c r="K471" s="58">
        <f>+VLOOKUP(O471,RESISTENCIA!$C$33:$G$51,5,FALSE)</f>
        <v>6.2441212121212121E-3</v>
      </c>
      <c r="L471" s="59">
        <f>K471*J471*F471</f>
        <v>0.29564967860422409</v>
      </c>
      <c r="M471" s="59">
        <f>+M463+L471</f>
        <v>0.29564967860422409</v>
      </c>
      <c r="N471" s="60">
        <f t="shared" si="44"/>
        <v>1.3438621754737459E-3</v>
      </c>
      <c r="O471" s="61">
        <v>4</v>
      </c>
      <c r="P471" s="62">
        <f>+VLOOKUP(O471,RESISTENCIA!$C$33:$H$51,6,FALSE)</f>
        <v>12</v>
      </c>
      <c r="Q471" s="31"/>
    </row>
    <row r="472" spans="3:17" ht="15" thickBot="1" x14ac:dyDescent="0.35">
      <c r="C472" s="63"/>
      <c r="D472" s="64"/>
      <c r="E472" s="64"/>
      <c r="F472" s="65"/>
      <c r="G472" s="66"/>
      <c r="H472" s="66"/>
      <c r="I472" s="66"/>
      <c r="J472" s="66"/>
      <c r="K472" s="66"/>
      <c r="L472" s="66"/>
      <c r="M472" s="66"/>
      <c r="N472" s="66"/>
      <c r="O472" s="67"/>
      <c r="P472" s="67"/>
      <c r="Q472" s="68"/>
    </row>
    <row r="473" spans="3:17" x14ac:dyDescent="0.3">
      <c r="C473" s="18"/>
      <c r="D473" s="69"/>
      <c r="E473" s="69"/>
      <c r="F473" s="70"/>
      <c r="G473" s="18"/>
      <c r="H473" s="18"/>
      <c r="I473" s="18"/>
      <c r="J473" s="18"/>
      <c r="K473" s="18"/>
      <c r="L473" s="18"/>
      <c r="M473" s="18"/>
      <c r="N473" s="18"/>
      <c r="O473" s="19"/>
      <c r="P473" s="19"/>
    </row>
    <row r="474" spans="3:17" ht="15" thickBot="1" x14ac:dyDescent="0.35">
      <c r="C474" s="18"/>
      <c r="D474" s="69"/>
      <c r="E474" s="69"/>
      <c r="F474" s="70"/>
      <c r="G474" s="18"/>
      <c r="H474" s="18"/>
      <c r="I474" s="18"/>
      <c r="J474" s="18"/>
      <c r="K474" s="18"/>
      <c r="L474" s="18"/>
      <c r="M474" s="18"/>
      <c r="N474" s="18"/>
      <c r="O474" s="19"/>
      <c r="P474" s="19"/>
    </row>
    <row r="475" spans="3:17" ht="15.75" customHeight="1" thickBot="1" x14ac:dyDescent="0.35">
      <c r="C475" s="71"/>
      <c r="D475" s="72"/>
      <c r="E475" s="168" t="s">
        <v>101</v>
      </c>
      <c r="F475" s="169"/>
      <c r="G475" s="170"/>
      <c r="H475" s="73"/>
      <c r="I475" s="73"/>
      <c r="J475" s="73"/>
      <c r="K475" s="18"/>
      <c r="L475" s="18"/>
      <c r="M475" s="18"/>
      <c r="N475" s="18"/>
      <c r="O475" s="19"/>
      <c r="P475" s="19"/>
    </row>
    <row r="476" spans="3:17" x14ac:dyDescent="0.3">
      <c r="C476" s="71"/>
      <c r="D476" s="72"/>
      <c r="E476" s="30"/>
      <c r="F476" s="74" t="s">
        <v>102</v>
      </c>
      <c r="G476" s="75">
        <v>0.22</v>
      </c>
      <c r="H476" s="76" t="s">
        <v>103</v>
      </c>
      <c r="I476" s="71"/>
      <c r="J476" s="71"/>
      <c r="K476" s="18"/>
      <c r="L476" s="18"/>
      <c r="M476" s="18"/>
      <c r="N476" s="18"/>
      <c r="O476" s="19"/>
      <c r="P476" s="19"/>
    </row>
    <row r="477" spans="3:17" ht="15" thickBot="1" x14ac:dyDescent="0.35">
      <c r="C477" s="71"/>
      <c r="D477" s="72"/>
      <c r="E477" s="63"/>
      <c r="F477" s="79" t="s">
        <v>104</v>
      </c>
      <c r="G477" s="80">
        <v>0.9</v>
      </c>
      <c r="H477" s="78"/>
      <c r="I477" s="72"/>
      <c r="J477" s="72"/>
      <c r="K477" s="18"/>
      <c r="L477" s="18"/>
      <c r="M477" s="18"/>
      <c r="N477" s="18"/>
      <c r="O477" s="19"/>
      <c r="P477" s="19"/>
    </row>
    <row r="479" spans="3:17" ht="15" thickBot="1" x14ac:dyDescent="0.35"/>
    <row r="480" spans="3:17" ht="15" thickBot="1" x14ac:dyDescent="0.35">
      <c r="C480" s="24"/>
      <c r="D480" s="25"/>
      <c r="E480" s="25"/>
      <c r="F480" s="26"/>
      <c r="G480" s="27"/>
      <c r="H480" s="27"/>
      <c r="I480" s="27"/>
      <c r="J480" s="27"/>
      <c r="K480" s="27"/>
      <c r="L480" s="27"/>
      <c r="M480" s="27"/>
      <c r="N480" s="27"/>
      <c r="O480" s="28"/>
      <c r="P480" s="28"/>
      <c r="Q480" s="29"/>
    </row>
    <row r="481" spans="3:17" ht="18.600000000000001" thickBot="1" x14ac:dyDescent="0.35">
      <c r="C481" s="30"/>
      <c r="D481" s="172" t="s">
        <v>372</v>
      </c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4"/>
      <c r="Q481" s="31"/>
    </row>
    <row r="482" spans="3:17" ht="19.5" customHeight="1" thickBot="1" x14ac:dyDescent="0.4">
      <c r="C482" s="30"/>
      <c r="D482" s="175" t="s">
        <v>398</v>
      </c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7"/>
      <c r="Q482" s="31"/>
    </row>
    <row r="483" spans="3:17" ht="15.75" customHeight="1" thickBot="1" x14ac:dyDescent="0.35">
      <c r="C483" s="32"/>
      <c r="D483" s="178" t="s">
        <v>77</v>
      </c>
      <c r="E483" s="180" t="s">
        <v>78</v>
      </c>
      <c r="F483" s="182" t="s">
        <v>79</v>
      </c>
      <c r="G483" s="184" t="s">
        <v>80</v>
      </c>
      <c r="H483" s="185"/>
      <c r="I483" s="186" t="s">
        <v>81</v>
      </c>
      <c r="J483" s="186" t="s">
        <v>82</v>
      </c>
      <c r="K483" s="186" t="s">
        <v>83</v>
      </c>
      <c r="L483" s="187" t="s">
        <v>84</v>
      </c>
      <c r="M483" s="187"/>
      <c r="N483" s="188"/>
      <c r="O483" s="189" t="s">
        <v>85</v>
      </c>
      <c r="P483" s="190"/>
      <c r="Q483" s="31"/>
    </row>
    <row r="484" spans="3:17" ht="31.5" customHeight="1" thickBot="1" x14ac:dyDescent="0.35">
      <c r="C484" s="32"/>
      <c r="D484" s="179"/>
      <c r="E484" s="181"/>
      <c r="F484" s="183"/>
      <c r="G484" s="33" t="s">
        <v>86</v>
      </c>
      <c r="H484" s="34" t="s">
        <v>87</v>
      </c>
      <c r="I484" s="183"/>
      <c r="J484" s="183"/>
      <c r="K484" s="183"/>
      <c r="L484" s="35" t="s">
        <v>88</v>
      </c>
      <c r="M484" s="36" t="s">
        <v>89</v>
      </c>
      <c r="N484" s="33" t="s">
        <v>90</v>
      </c>
      <c r="O484" s="37" t="s">
        <v>91</v>
      </c>
      <c r="P484" s="38" t="s">
        <v>92</v>
      </c>
      <c r="Q484" s="31"/>
    </row>
    <row r="485" spans="3:17" x14ac:dyDescent="0.3">
      <c r="C485" s="30"/>
      <c r="D485" s="39" t="s">
        <v>93</v>
      </c>
      <c r="E485" s="228" t="s">
        <v>373</v>
      </c>
      <c r="F485" s="41">
        <v>0</v>
      </c>
      <c r="G485" s="41">
        <v>0</v>
      </c>
      <c r="H485" s="42">
        <v>0</v>
      </c>
      <c r="I485" s="43">
        <f>+(H485/($G$493*$G$494))*1.25</f>
        <v>0</v>
      </c>
      <c r="J485" s="44">
        <f>+(I485)*1.25</f>
        <v>0</v>
      </c>
      <c r="K485" s="45"/>
      <c r="L485" s="46">
        <v>0</v>
      </c>
      <c r="M485" s="46">
        <f>+L485</f>
        <v>0</v>
      </c>
      <c r="N485" s="47">
        <f>M485/($G$493*1000)</f>
        <v>0</v>
      </c>
      <c r="O485" s="48"/>
      <c r="P485" s="49"/>
      <c r="Q485" s="31"/>
    </row>
    <row r="486" spans="3:17" x14ac:dyDescent="0.3">
      <c r="C486" s="50" t="s">
        <v>154</v>
      </c>
      <c r="D486" s="39" t="s">
        <v>94</v>
      </c>
      <c r="E486" s="228" t="s">
        <v>373</v>
      </c>
      <c r="F486" s="53">
        <v>15</v>
      </c>
      <c r="G486" s="54">
        <f>+'TG-1 C. S. IE 14741'!J318+'TG-1 C. S. IE 14741'!J319+'TG-1 C. S. IE 14741'!J320+'TG-1 C. S. IE 14741'!J321</f>
        <v>0.2016</v>
      </c>
      <c r="H486" s="55">
        <f>G486</f>
        <v>0.2016</v>
      </c>
      <c r="I486" s="56">
        <f t="shared" ref="I486:I488" si="45">+(H486/($G$493*$G$494))*1.25</f>
        <v>1.2727272727272725</v>
      </c>
      <c r="J486" s="57">
        <f>+(I486)*1.25</f>
        <v>1.5909090909090906</v>
      </c>
      <c r="K486" s="58">
        <f>+VLOOKUP(O486,RESISTENCIA!$C$33:$G$51,5,FALSE)</f>
        <v>6.2441212121212121E-3</v>
      </c>
      <c r="L486" s="59">
        <f>K486*J486*F486</f>
        <v>0.14900743801652891</v>
      </c>
      <c r="M486" s="59">
        <f>+M485+L486</f>
        <v>0.14900743801652891</v>
      </c>
      <c r="N486" s="60">
        <f t="shared" ref="N486:N488" si="46">M486/($G$493*1000)</f>
        <v>6.7730653643876778E-4</v>
      </c>
      <c r="O486" s="61">
        <v>4</v>
      </c>
      <c r="P486" s="62">
        <f>+VLOOKUP(O486,RESISTENCIA!$C$33:$H$51,6,FALSE)</f>
        <v>12</v>
      </c>
      <c r="Q486" s="31"/>
    </row>
    <row r="487" spans="3:17" x14ac:dyDescent="0.3">
      <c r="C487" s="50" t="s">
        <v>155</v>
      </c>
      <c r="D487" s="39" t="s">
        <v>95</v>
      </c>
      <c r="E487" s="228" t="s">
        <v>373</v>
      </c>
      <c r="F487" s="53">
        <v>15</v>
      </c>
      <c r="G487" s="54">
        <f>+'TG-1 C. S. IE 14741'!I322</f>
        <v>0.5</v>
      </c>
      <c r="H487" s="55">
        <f>G487</f>
        <v>0.5</v>
      </c>
      <c r="I487" s="56">
        <f t="shared" si="45"/>
        <v>3.1565656565656566</v>
      </c>
      <c r="J487" s="57">
        <f>+(I487)*1.25</f>
        <v>3.9457070707070709</v>
      </c>
      <c r="K487" s="58">
        <f>+VLOOKUP(O487,RESISTENCIA!$C$33:$G$51,5,FALSE)</f>
        <v>6.2441212121212121E-3</v>
      </c>
      <c r="L487" s="59">
        <f>K487*J487*F487</f>
        <v>0.36956209825528008</v>
      </c>
      <c r="M487" s="59">
        <f>+M485+L487</f>
        <v>0.36956209825528008</v>
      </c>
      <c r="N487" s="60">
        <f t="shared" si="46"/>
        <v>1.6798277193421822E-3</v>
      </c>
      <c r="O487" s="61">
        <v>4</v>
      </c>
      <c r="P487" s="62">
        <f>+VLOOKUP(O487,RESISTENCIA!$C$33:$H$51,6,FALSE)</f>
        <v>12</v>
      </c>
      <c r="Q487" s="31"/>
    </row>
    <row r="488" spans="3:17" x14ac:dyDescent="0.3">
      <c r="C488" s="50" t="s">
        <v>156</v>
      </c>
      <c r="D488" s="39" t="s">
        <v>96</v>
      </c>
      <c r="E488" s="228" t="s">
        <v>373</v>
      </c>
      <c r="F488" s="53">
        <v>15</v>
      </c>
      <c r="G488" s="54">
        <f>+'TG-1 C. S. IE 14741'!I323</f>
        <v>1</v>
      </c>
      <c r="H488" s="55">
        <f>G488</f>
        <v>1</v>
      </c>
      <c r="I488" s="56">
        <f t="shared" si="45"/>
        <v>6.3131313131313131</v>
      </c>
      <c r="J488" s="57">
        <f>+(I488)*1.25</f>
        <v>7.8914141414141419</v>
      </c>
      <c r="K488" s="58">
        <f>+VLOOKUP(O488,RESISTENCIA!$C$33:$G$51,5,FALSE)</f>
        <v>6.2441212121212121E-3</v>
      </c>
      <c r="L488" s="59">
        <f>K488*J488*F488</f>
        <v>0.73912419651056016</v>
      </c>
      <c r="M488" s="59">
        <f>+M485+L488</f>
        <v>0.73912419651056016</v>
      </c>
      <c r="N488" s="60">
        <f t="shared" si="46"/>
        <v>3.3596554386843645E-3</v>
      </c>
      <c r="O488" s="61">
        <v>4</v>
      </c>
      <c r="P488" s="62">
        <f>+VLOOKUP(O488,RESISTENCIA!$C$33:$H$51,6,FALSE)</f>
        <v>12</v>
      </c>
      <c r="Q488" s="31"/>
    </row>
    <row r="489" spans="3:17" ht="15" thickBot="1" x14ac:dyDescent="0.35">
      <c r="C489" s="63"/>
      <c r="D489" s="64"/>
      <c r="E489" s="64"/>
      <c r="F489" s="65"/>
      <c r="G489" s="66"/>
      <c r="H489" s="66"/>
      <c r="I489" s="66"/>
      <c r="J489" s="66"/>
      <c r="K489" s="66"/>
      <c r="L489" s="66"/>
      <c r="M489" s="66"/>
      <c r="N489" s="66"/>
      <c r="O489" s="67"/>
      <c r="P489" s="67"/>
      <c r="Q489" s="68"/>
    </row>
    <row r="490" spans="3:17" x14ac:dyDescent="0.3">
      <c r="C490" s="18"/>
      <c r="D490" s="69"/>
      <c r="E490" s="69"/>
      <c r="F490" s="70"/>
      <c r="G490" s="18"/>
      <c r="H490" s="18"/>
      <c r="I490" s="18"/>
      <c r="J490" s="18"/>
      <c r="K490" s="18"/>
      <c r="L490" s="18"/>
      <c r="M490" s="18"/>
      <c r="N490" s="18"/>
      <c r="O490" s="19"/>
      <c r="P490" s="19"/>
    </row>
    <row r="491" spans="3:17" ht="15" thickBot="1" x14ac:dyDescent="0.35">
      <c r="C491" s="18"/>
      <c r="D491" s="69"/>
      <c r="E491" s="69"/>
      <c r="F491" s="70"/>
      <c r="G491" s="18"/>
      <c r="H491" s="18"/>
      <c r="I491" s="18"/>
      <c r="J491" s="18"/>
      <c r="K491" s="18"/>
      <c r="L491" s="18"/>
      <c r="M491" s="18"/>
      <c r="N491" s="18"/>
      <c r="O491" s="19"/>
      <c r="P491" s="19"/>
    </row>
    <row r="492" spans="3:17" ht="15.75" customHeight="1" thickBot="1" x14ac:dyDescent="0.35">
      <c r="C492" s="71"/>
      <c r="D492" s="72"/>
      <c r="E492" s="168" t="s">
        <v>101</v>
      </c>
      <c r="F492" s="169"/>
      <c r="G492" s="170"/>
      <c r="H492" s="73"/>
      <c r="I492" s="73"/>
      <c r="J492" s="73"/>
      <c r="K492" s="18"/>
      <c r="L492" s="18"/>
      <c r="M492" s="18"/>
      <c r="N492" s="18"/>
      <c r="O492" s="19"/>
      <c r="P492" s="19"/>
    </row>
    <row r="493" spans="3:17" x14ac:dyDescent="0.3">
      <c r="C493" s="71"/>
      <c r="D493" s="72"/>
      <c r="E493" s="30"/>
      <c r="F493" s="74" t="s">
        <v>102</v>
      </c>
      <c r="G493" s="75">
        <v>0.22</v>
      </c>
      <c r="H493" s="76" t="s">
        <v>103</v>
      </c>
      <c r="I493" s="71"/>
      <c r="J493" s="71"/>
      <c r="K493" s="18"/>
      <c r="L493" s="18"/>
      <c r="M493" s="18"/>
      <c r="N493" s="18"/>
      <c r="O493" s="19"/>
      <c r="P493" s="19"/>
    </row>
    <row r="494" spans="3:17" ht="15" thickBot="1" x14ac:dyDescent="0.35">
      <c r="C494" s="71"/>
      <c r="D494" s="72"/>
      <c r="E494" s="63"/>
      <c r="F494" s="79" t="s">
        <v>104</v>
      </c>
      <c r="G494" s="80">
        <v>0.9</v>
      </c>
      <c r="H494" s="78"/>
      <c r="I494" s="72"/>
      <c r="J494" s="72"/>
      <c r="K494" s="18"/>
      <c r="L494" s="18"/>
      <c r="M494" s="18"/>
      <c r="N494" s="18"/>
      <c r="O494" s="19"/>
      <c r="P494" s="19"/>
    </row>
    <row r="496" spans="3:17" ht="15" thickBot="1" x14ac:dyDescent="0.35"/>
    <row r="497" spans="3:17" ht="15" thickBot="1" x14ac:dyDescent="0.35">
      <c r="C497" s="24"/>
      <c r="D497" s="25"/>
      <c r="E497" s="25"/>
      <c r="F497" s="26"/>
      <c r="G497" s="27"/>
      <c r="H497" s="27"/>
      <c r="I497" s="27"/>
      <c r="J497" s="27"/>
      <c r="K497" s="27"/>
      <c r="L497" s="27"/>
      <c r="M497" s="27"/>
      <c r="N497" s="27"/>
      <c r="O497" s="28"/>
      <c r="P497" s="28"/>
      <c r="Q497" s="29"/>
    </row>
    <row r="498" spans="3:17" ht="18.600000000000001" thickBot="1" x14ac:dyDescent="0.35">
      <c r="C498" s="30"/>
      <c r="D498" s="172" t="s">
        <v>372</v>
      </c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4"/>
      <c r="Q498" s="31"/>
    </row>
    <row r="499" spans="3:17" ht="19.5" customHeight="1" thickBot="1" x14ac:dyDescent="0.4">
      <c r="C499" s="30"/>
      <c r="D499" s="175" t="s">
        <v>399</v>
      </c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7"/>
      <c r="Q499" s="31"/>
    </row>
    <row r="500" spans="3:17" ht="15.75" customHeight="1" thickBot="1" x14ac:dyDescent="0.35">
      <c r="C500" s="32"/>
      <c r="D500" s="178" t="s">
        <v>77</v>
      </c>
      <c r="E500" s="180" t="s">
        <v>78</v>
      </c>
      <c r="F500" s="182" t="s">
        <v>79</v>
      </c>
      <c r="G500" s="184" t="s">
        <v>80</v>
      </c>
      <c r="H500" s="185"/>
      <c r="I500" s="186" t="s">
        <v>81</v>
      </c>
      <c r="J500" s="186" t="s">
        <v>82</v>
      </c>
      <c r="K500" s="186" t="s">
        <v>83</v>
      </c>
      <c r="L500" s="187" t="s">
        <v>84</v>
      </c>
      <c r="M500" s="187"/>
      <c r="N500" s="188"/>
      <c r="O500" s="189" t="s">
        <v>85</v>
      </c>
      <c r="P500" s="190"/>
      <c r="Q500" s="31"/>
    </row>
    <row r="501" spans="3:17" ht="31.5" customHeight="1" thickBot="1" x14ac:dyDescent="0.35">
      <c r="C501" s="32"/>
      <c r="D501" s="179"/>
      <c r="E501" s="181"/>
      <c r="F501" s="183"/>
      <c r="G501" s="33" t="s">
        <v>86</v>
      </c>
      <c r="H501" s="34" t="s">
        <v>87</v>
      </c>
      <c r="I501" s="183"/>
      <c r="J501" s="183"/>
      <c r="K501" s="183"/>
      <c r="L501" s="35" t="s">
        <v>88</v>
      </c>
      <c r="M501" s="36" t="s">
        <v>89</v>
      </c>
      <c r="N501" s="33" t="s">
        <v>90</v>
      </c>
      <c r="O501" s="37" t="s">
        <v>91</v>
      </c>
      <c r="P501" s="38" t="s">
        <v>92</v>
      </c>
      <c r="Q501" s="31"/>
    </row>
    <row r="502" spans="3:17" x14ac:dyDescent="0.3">
      <c r="C502" s="30"/>
      <c r="D502" s="39" t="s">
        <v>93</v>
      </c>
      <c r="E502" s="228" t="s">
        <v>373</v>
      </c>
      <c r="F502" s="41">
        <v>0</v>
      </c>
      <c r="G502" s="41">
        <v>0</v>
      </c>
      <c r="H502" s="42">
        <v>0</v>
      </c>
      <c r="I502" s="43">
        <f>+(H502/($G$511*$G$512))*1.25</f>
        <v>0</v>
      </c>
      <c r="J502" s="44">
        <f>+(I502)*1.25</f>
        <v>0</v>
      </c>
      <c r="K502" s="45"/>
      <c r="L502" s="46">
        <v>0</v>
      </c>
      <c r="M502" s="46">
        <f>+L502</f>
        <v>0</v>
      </c>
      <c r="N502" s="47">
        <f>M502/($G$511*1000)</f>
        <v>0</v>
      </c>
      <c r="O502" s="48"/>
      <c r="P502" s="49"/>
      <c r="Q502" s="31"/>
    </row>
    <row r="503" spans="3:17" x14ac:dyDescent="0.3">
      <c r="C503" s="50" t="s">
        <v>154</v>
      </c>
      <c r="D503" s="39" t="s">
        <v>94</v>
      </c>
      <c r="E503" s="228" t="s">
        <v>373</v>
      </c>
      <c r="F503" s="53">
        <v>15</v>
      </c>
      <c r="G503" s="54">
        <f>+'TG-1 C. S. IE 14741'!J330+'TG-1 C. S. IE 14741'!J331</f>
        <v>6.7199999999999996E-2</v>
      </c>
      <c r="H503" s="55">
        <f>G503</f>
        <v>6.7199999999999996E-2</v>
      </c>
      <c r="I503" s="56">
        <f t="shared" ref="I503:I506" si="47">+(H503/($G$511*$G$512))*1.25</f>
        <v>0.4242424242424242</v>
      </c>
      <c r="J503" s="57">
        <f>+(I503)*1.25</f>
        <v>0.53030303030303028</v>
      </c>
      <c r="K503" s="58">
        <f>+VLOOKUP(O503,RESISTENCIA!$C$33:$G$51,5,FALSE)</f>
        <v>6.2441212121212121E-3</v>
      </c>
      <c r="L503" s="59">
        <f>K503*J503*F503</f>
        <v>4.9669146005509639E-2</v>
      </c>
      <c r="M503" s="59">
        <f>+M502+L503</f>
        <v>4.9669146005509639E-2</v>
      </c>
      <c r="N503" s="60">
        <f>M503/($G$511*1000)</f>
        <v>2.2576884547958928E-4</v>
      </c>
      <c r="O503" s="61">
        <v>4</v>
      </c>
      <c r="P503" s="62">
        <f>+VLOOKUP(O503,RESISTENCIA!$C$33:$H$51,6,FALSE)</f>
        <v>12</v>
      </c>
      <c r="Q503" s="31"/>
    </row>
    <row r="504" spans="3:17" x14ac:dyDescent="0.3">
      <c r="C504" s="50" t="s">
        <v>155</v>
      </c>
      <c r="D504" s="39" t="s">
        <v>95</v>
      </c>
      <c r="E504" s="228" t="s">
        <v>373</v>
      </c>
      <c r="F504" s="53">
        <v>15</v>
      </c>
      <c r="G504" s="54">
        <f>+'TG-1 C. S. IE 14741'!J332</f>
        <v>3.3599999999999998E-2</v>
      </c>
      <c r="H504" s="55">
        <f>G504</f>
        <v>3.3599999999999998E-2</v>
      </c>
      <c r="I504" s="56">
        <f t="shared" si="47"/>
        <v>0.2121212121212121</v>
      </c>
      <c r="J504" s="57">
        <f>+(I504)*1.25</f>
        <v>0.26515151515151514</v>
      </c>
      <c r="K504" s="58">
        <f>+VLOOKUP(O504,RESISTENCIA!$C$33:$G$51,5,FALSE)</f>
        <v>6.2441212121212121E-3</v>
      </c>
      <c r="L504" s="59">
        <f>K504*J504*F504</f>
        <v>2.4834573002754819E-2</v>
      </c>
      <c r="M504" s="59">
        <f>+M502+L504</f>
        <v>2.4834573002754819E-2</v>
      </c>
      <c r="N504" s="60">
        <f t="shared" ref="N504:N506" si="48">M504/($G$511*1000)</f>
        <v>1.1288442273979464E-4</v>
      </c>
      <c r="O504" s="61">
        <v>4</v>
      </c>
      <c r="P504" s="62">
        <f>+VLOOKUP(O504,RESISTENCIA!$C$33:$H$51,6,FALSE)</f>
        <v>12</v>
      </c>
      <c r="Q504" s="31"/>
    </row>
    <row r="505" spans="3:17" x14ac:dyDescent="0.3">
      <c r="C505" s="50" t="s">
        <v>156</v>
      </c>
      <c r="D505" s="39" t="s">
        <v>96</v>
      </c>
      <c r="E505" s="228" t="s">
        <v>373</v>
      </c>
      <c r="F505" s="53">
        <v>15</v>
      </c>
      <c r="G505" s="54">
        <f>+'TG-1 C. S. IE 14741'!J333</f>
        <v>8.9600000000000013E-2</v>
      </c>
      <c r="H505" s="55">
        <f>G505</f>
        <v>8.9600000000000013E-2</v>
      </c>
      <c r="I505" s="56">
        <f t="shared" si="47"/>
        <v>0.56565656565656575</v>
      </c>
      <c r="J505" s="57">
        <f>+(I505)*1.25</f>
        <v>0.70707070707070718</v>
      </c>
      <c r="K505" s="58">
        <f>+VLOOKUP(O505,RESISTENCIA!$C$33:$G$51,5,FALSE)</f>
        <v>6.2441212121212121E-3</v>
      </c>
      <c r="L505" s="59">
        <f>K505*J505*F505</f>
        <v>6.6225528007346199E-2</v>
      </c>
      <c r="M505" s="59">
        <f>+M502+L505</f>
        <v>6.6225528007346199E-2</v>
      </c>
      <c r="N505" s="60">
        <f t="shared" si="48"/>
        <v>3.0102512730611911E-4</v>
      </c>
      <c r="O505" s="61">
        <v>4</v>
      </c>
      <c r="P505" s="62">
        <f>+VLOOKUP(O505,RESISTENCIA!$C$33:$H$51,6,FALSE)</f>
        <v>12</v>
      </c>
      <c r="Q505" s="31"/>
    </row>
    <row r="506" spans="3:17" x14ac:dyDescent="0.3">
      <c r="C506" s="50" t="s">
        <v>157</v>
      </c>
      <c r="D506" s="39" t="s">
        <v>96</v>
      </c>
      <c r="E506" s="228" t="s">
        <v>373</v>
      </c>
      <c r="F506" s="53">
        <v>15</v>
      </c>
      <c r="G506" s="54">
        <f>+'TG-1 C. S. IE 14741'!J334</f>
        <v>0.15000000000000002</v>
      </c>
      <c r="H506" s="55">
        <f>G506</f>
        <v>0.15000000000000002</v>
      </c>
      <c r="I506" s="56">
        <f t="shared" si="47"/>
        <v>0.94696969696969713</v>
      </c>
      <c r="J506" s="57">
        <f>+(I506)*1.25</f>
        <v>1.1837121212121213</v>
      </c>
      <c r="K506" s="58">
        <f>+VLOOKUP(O506,RESISTENCIA!$C$33:$G$51,5,FALSE)</f>
        <v>6.2441212121212121E-3</v>
      </c>
      <c r="L506" s="59">
        <f>K506*J506*F506</f>
        <v>0.11086862947658403</v>
      </c>
      <c r="M506" s="59">
        <f>+M503+L506</f>
        <v>0.16053777548209366</v>
      </c>
      <c r="N506" s="60">
        <f t="shared" si="48"/>
        <v>7.2971716128224391E-4</v>
      </c>
      <c r="O506" s="61">
        <v>4</v>
      </c>
      <c r="P506" s="62">
        <f>+VLOOKUP(O506,RESISTENCIA!$C$33:$H$51,6,FALSE)</f>
        <v>12</v>
      </c>
      <c r="Q506" s="31"/>
    </row>
    <row r="507" spans="3:17" ht="15" thickBot="1" x14ac:dyDescent="0.35">
      <c r="C507" s="63"/>
      <c r="D507" s="64"/>
      <c r="E507" s="64"/>
      <c r="F507" s="65"/>
      <c r="G507" s="66"/>
      <c r="H507" s="66"/>
      <c r="I507" s="66"/>
      <c r="J507" s="66"/>
      <c r="K507" s="66"/>
      <c r="L507" s="66"/>
      <c r="M507" s="66"/>
      <c r="N507" s="66"/>
      <c r="O507" s="67"/>
      <c r="P507" s="67"/>
      <c r="Q507" s="68"/>
    </row>
    <row r="508" spans="3:17" x14ac:dyDescent="0.3">
      <c r="C508" s="18"/>
      <c r="D508" s="69"/>
      <c r="E508" s="69"/>
      <c r="F508" s="70"/>
      <c r="G508" s="18"/>
      <c r="H508" s="18"/>
      <c r="I508" s="18"/>
      <c r="J508" s="18"/>
      <c r="K508" s="18"/>
      <c r="L508" s="18"/>
      <c r="M508" s="18"/>
      <c r="N508" s="18"/>
      <c r="O508" s="19"/>
      <c r="P508" s="19"/>
    </row>
    <row r="509" spans="3:17" ht="15" thickBot="1" x14ac:dyDescent="0.35">
      <c r="C509" s="18"/>
      <c r="D509" s="69"/>
      <c r="E509" s="69"/>
      <c r="F509" s="70"/>
      <c r="G509" s="18"/>
      <c r="H509" s="18"/>
      <c r="I509" s="18"/>
      <c r="J509" s="18"/>
      <c r="K509" s="18"/>
      <c r="L509" s="18"/>
      <c r="M509" s="18"/>
      <c r="N509" s="18"/>
      <c r="O509" s="19"/>
      <c r="P509" s="19"/>
    </row>
    <row r="510" spans="3:17" ht="15.75" customHeight="1" thickBot="1" x14ac:dyDescent="0.35">
      <c r="C510" s="71"/>
      <c r="D510" s="72"/>
      <c r="E510" s="168" t="s">
        <v>101</v>
      </c>
      <c r="F510" s="169"/>
      <c r="G510" s="170"/>
      <c r="H510" s="73"/>
      <c r="I510" s="73"/>
      <c r="J510" s="73"/>
      <c r="K510" s="18"/>
      <c r="L510" s="18"/>
      <c r="M510" s="18"/>
      <c r="N510" s="18"/>
      <c r="O510" s="19"/>
      <c r="P510" s="19"/>
    </row>
    <row r="511" spans="3:17" x14ac:dyDescent="0.3">
      <c r="C511" s="71"/>
      <c r="D511" s="72"/>
      <c r="E511" s="30"/>
      <c r="F511" s="74" t="s">
        <v>102</v>
      </c>
      <c r="G511" s="75">
        <v>0.22</v>
      </c>
      <c r="H511" s="76" t="s">
        <v>103</v>
      </c>
      <c r="I511" s="71"/>
      <c r="J511" s="71"/>
      <c r="K511" s="18"/>
      <c r="L511" s="18"/>
      <c r="M511" s="18"/>
      <c r="N511" s="18"/>
      <c r="O511" s="19"/>
      <c r="P511" s="19"/>
    </row>
    <row r="512" spans="3:17" ht="15" thickBot="1" x14ac:dyDescent="0.35">
      <c r="C512" s="71"/>
      <c r="D512" s="72"/>
      <c r="E512" s="63"/>
      <c r="F512" s="79" t="s">
        <v>104</v>
      </c>
      <c r="G512" s="80">
        <v>0.9</v>
      </c>
      <c r="H512" s="78"/>
      <c r="I512" s="72"/>
      <c r="J512" s="72"/>
      <c r="K512" s="18"/>
      <c r="L512" s="18"/>
      <c r="M512" s="18"/>
      <c r="N512" s="18"/>
      <c r="O512" s="19"/>
      <c r="P512" s="19"/>
    </row>
    <row r="514" spans="3:17" ht="15" thickBot="1" x14ac:dyDescent="0.35"/>
    <row r="515" spans="3:17" ht="15" thickBot="1" x14ac:dyDescent="0.35">
      <c r="C515" s="24"/>
      <c r="D515" s="25"/>
      <c r="E515" s="25"/>
      <c r="F515" s="26"/>
      <c r="G515" s="27"/>
      <c r="H515" s="27"/>
      <c r="I515" s="27"/>
      <c r="J515" s="27"/>
      <c r="K515" s="27"/>
      <c r="L515" s="27"/>
      <c r="M515" s="27"/>
      <c r="N515" s="27"/>
      <c r="O515" s="28"/>
      <c r="P515" s="28"/>
      <c r="Q515" s="29"/>
    </row>
    <row r="516" spans="3:17" ht="18.600000000000001" thickBot="1" x14ac:dyDescent="0.35">
      <c r="C516" s="30"/>
      <c r="D516" s="172" t="s">
        <v>372</v>
      </c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4"/>
      <c r="Q516" s="31"/>
    </row>
    <row r="517" spans="3:17" ht="19.5" customHeight="1" thickBot="1" x14ac:dyDescent="0.4">
      <c r="C517" s="30"/>
      <c r="D517" s="175" t="s">
        <v>400</v>
      </c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7"/>
      <c r="Q517" s="31"/>
    </row>
    <row r="518" spans="3:17" ht="15.75" customHeight="1" thickBot="1" x14ac:dyDescent="0.35">
      <c r="C518" s="32"/>
      <c r="D518" s="178" t="s">
        <v>77</v>
      </c>
      <c r="E518" s="180" t="s">
        <v>78</v>
      </c>
      <c r="F518" s="182" t="s">
        <v>79</v>
      </c>
      <c r="G518" s="184" t="s">
        <v>80</v>
      </c>
      <c r="H518" s="185"/>
      <c r="I518" s="186" t="s">
        <v>81</v>
      </c>
      <c r="J518" s="186" t="s">
        <v>82</v>
      </c>
      <c r="K518" s="186" t="s">
        <v>83</v>
      </c>
      <c r="L518" s="187" t="s">
        <v>84</v>
      </c>
      <c r="M518" s="187"/>
      <c r="N518" s="188"/>
      <c r="O518" s="189" t="s">
        <v>85</v>
      </c>
      <c r="P518" s="190"/>
      <c r="Q518" s="31"/>
    </row>
    <row r="519" spans="3:17" ht="31.5" customHeight="1" thickBot="1" x14ac:dyDescent="0.35">
      <c r="C519" s="32"/>
      <c r="D519" s="179"/>
      <c r="E519" s="181"/>
      <c r="F519" s="183"/>
      <c r="G519" s="33" t="s">
        <v>86</v>
      </c>
      <c r="H519" s="34" t="s">
        <v>87</v>
      </c>
      <c r="I519" s="183"/>
      <c r="J519" s="183"/>
      <c r="K519" s="183"/>
      <c r="L519" s="35" t="s">
        <v>88</v>
      </c>
      <c r="M519" s="36" t="s">
        <v>89</v>
      </c>
      <c r="N519" s="33" t="s">
        <v>90</v>
      </c>
      <c r="O519" s="37" t="s">
        <v>91</v>
      </c>
      <c r="P519" s="38" t="s">
        <v>92</v>
      </c>
      <c r="Q519" s="31"/>
    </row>
    <row r="520" spans="3:17" x14ac:dyDescent="0.3">
      <c r="C520" s="30"/>
      <c r="D520" s="39" t="s">
        <v>93</v>
      </c>
      <c r="E520" s="228" t="s">
        <v>373</v>
      </c>
      <c r="F520" s="41">
        <v>0</v>
      </c>
      <c r="G520" s="41">
        <v>0</v>
      </c>
      <c r="H520" s="42">
        <v>0</v>
      </c>
      <c r="I520" s="43">
        <f>+(H520/($G$527*$G$528))*1.25</f>
        <v>0</v>
      </c>
      <c r="J520" s="44">
        <f>+(I520)*1.25</f>
        <v>0</v>
      </c>
      <c r="K520" s="45"/>
      <c r="L520" s="46">
        <v>0</v>
      </c>
      <c r="M520" s="46">
        <f>+L520</f>
        <v>0</v>
      </c>
      <c r="N520" s="47">
        <f>M520/($G$527*1000)</f>
        <v>0</v>
      </c>
      <c r="O520" s="48"/>
      <c r="P520" s="49"/>
      <c r="Q520" s="31"/>
    </row>
    <row r="521" spans="3:17" x14ac:dyDescent="0.3">
      <c r="C521" s="50" t="s">
        <v>155</v>
      </c>
      <c r="D521" s="39" t="s">
        <v>94</v>
      </c>
      <c r="E521" s="228" t="s">
        <v>373</v>
      </c>
      <c r="F521" s="53">
        <v>15</v>
      </c>
      <c r="G521" s="54">
        <f>+'TG-1 C. S. IE 14741'!J342</f>
        <v>2.24E-2</v>
      </c>
      <c r="H521" s="55">
        <f>G521</f>
        <v>2.24E-2</v>
      </c>
      <c r="I521" s="56">
        <f t="shared" ref="I521:I522" si="49">+(H521/($G$527*$G$528))*1.25</f>
        <v>0.14141414141414141</v>
      </c>
      <c r="J521" s="57">
        <f>+(I521)*1.25</f>
        <v>0.17676767676767677</v>
      </c>
      <c r="K521" s="58">
        <f>+VLOOKUP(O521,RESISTENCIA!$C$33:$G$51,5,FALSE)</f>
        <v>6.2441212121212121E-3</v>
      </c>
      <c r="L521" s="59">
        <f>K521*J521*F521</f>
        <v>1.6556382001836546E-2</v>
      </c>
      <c r="M521" s="59">
        <f>+M520+L521</f>
        <v>1.6556382001836546E-2</v>
      </c>
      <c r="N521" s="60">
        <f t="shared" ref="N521:N522" si="50">M521/($G$527*1000)</f>
        <v>7.525628182652975E-5</v>
      </c>
      <c r="O521" s="61">
        <v>4</v>
      </c>
      <c r="P521" s="62">
        <f>+VLOOKUP(O521,RESISTENCIA!$C$33:$H$51,6,FALSE)</f>
        <v>12</v>
      </c>
      <c r="Q521" s="31"/>
    </row>
    <row r="522" spans="3:17" x14ac:dyDescent="0.3">
      <c r="C522" s="50" t="s">
        <v>156</v>
      </c>
      <c r="D522" s="39" t="s">
        <v>95</v>
      </c>
      <c r="E522" s="228" t="s">
        <v>373</v>
      </c>
      <c r="F522" s="53">
        <v>15</v>
      </c>
      <c r="G522" s="54">
        <f>+'TG-1 C. S. IE 14741'!J343</f>
        <v>0.1</v>
      </c>
      <c r="H522" s="55">
        <f>G522</f>
        <v>0.1</v>
      </c>
      <c r="I522" s="56">
        <f t="shared" si="49"/>
        <v>0.63131313131313138</v>
      </c>
      <c r="J522" s="57">
        <f>+(I522)*1.25</f>
        <v>0.78914141414141425</v>
      </c>
      <c r="K522" s="58">
        <f>+VLOOKUP(O522,RESISTENCIA!$C$33:$G$51,5,FALSE)</f>
        <v>6.2441212121212121E-3</v>
      </c>
      <c r="L522" s="59">
        <f>K522*J522*F522</f>
        <v>7.3912419651056022E-2</v>
      </c>
      <c r="M522" s="59">
        <f>+M520+L522</f>
        <v>7.3912419651056022E-2</v>
      </c>
      <c r="N522" s="60">
        <f t="shared" si="50"/>
        <v>3.3596554386843648E-4</v>
      </c>
      <c r="O522" s="61">
        <v>4</v>
      </c>
      <c r="P522" s="62">
        <f>+VLOOKUP(O522,RESISTENCIA!$C$33:$H$51,6,FALSE)</f>
        <v>12</v>
      </c>
      <c r="Q522" s="31"/>
    </row>
    <row r="523" spans="3:17" ht="15" thickBot="1" x14ac:dyDescent="0.35">
      <c r="C523" s="63"/>
      <c r="D523" s="64"/>
      <c r="E523" s="64"/>
      <c r="F523" s="65"/>
      <c r="G523" s="66"/>
      <c r="H523" s="66"/>
      <c r="I523" s="66"/>
      <c r="J523" s="66"/>
      <c r="K523" s="66"/>
      <c r="L523" s="66"/>
      <c r="M523" s="66"/>
      <c r="N523" s="66"/>
      <c r="O523" s="67"/>
      <c r="P523" s="67"/>
      <c r="Q523" s="68"/>
    </row>
    <row r="524" spans="3:17" x14ac:dyDescent="0.3">
      <c r="C524" s="18"/>
      <c r="D524" s="69"/>
      <c r="E524" s="69"/>
      <c r="F524" s="70"/>
      <c r="G524" s="18"/>
      <c r="H524" s="18"/>
      <c r="I524" s="18"/>
      <c r="J524" s="18"/>
      <c r="K524" s="18"/>
      <c r="L524" s="18"/>
      <c r="M524" s="18"/>
      <c r="N524" s="18"/>
      <c r="O524" s="19"/>
      <c r="P524" s="19"/>
    </row>
    <row r="525" spans="3:17" ht="15" thickBot="1" x14ac:dyDescent="0.35">
      <c r="C525" s="18"/>
      <c r="D525" s="69"/>
      <c r="E525" s="69"/>
      <c r="F525" s="70"/>
      <c r="G525" s="18"/>
      <c r="H525" s="18"/>
      <c r="I525" s="18"/>
      <c r="J525" s="18"/>
      <c r="K525" s="18"/>
      <c r="L525" s="18"/>
      <c r="M525" s="18"/>
      <c r="N525" s="18"/>
      <c r="O525" s="19"/>
      <c r="P525" s="19"/>
    </row>
    <row r="526" spans="3:17" ht="15.75" customHeight="1" thickBot="1" x14ac:dyDescent="0.35">
      <c r="C526" s="71"/>
      <c r="D526" s="72"/>
      <c r="E526" s="168" t="s">
        <v>101</v>
      </c>
      <c r="F526" s="169"/>
      <c r="G526" s="170"/>
      <c r="H526" s="73"/>
      <c r="I526" s="73"/>
      <c r="J526" s="73"/>
      <c r="K526" s="18"/>
      <c r="L526" s="18"/>
      <c r="M526" s="18"/>
      <c r="N526" s="18"/>
      <c r="O526" s="19"/>
      <c r="P526" s="19"/>
    </row>
    <row r="527" spans="3:17" x14ac:dyDescent="0.3">
      <c r="C527" s="71"/>
      <c r="D527" s="72"/>
      <c r="E527" s="30"/>
      <c r="F527" s="74" t="s">
        <v>102</v>
      </c>
      <c r="G527" s="75">
        <v>0.22</v>
      </c>
      <c r="H527" s="76" t="s">
        <v>103</v>
      </c>
      <c r="I527" s="71"/>
      <c r="J527" s="71"/>
      <c r="K527" s="18"/>
      <c r="L527" s="18"/>
      <c r="M527" s="18"/>
      <c r="N527" s="18"/>
      <c r="O527" s="19"/>
      <c r="P527" s="19"/>
    </row>
    <row r="528" spans="3:17" ht="15" thickBot="1" x14ac:dyDescent="0.35">
      <c r="C528" s="71"/>
      <c r="D528" s="72"/>
      <c r="E528" s="63"/>
      <c r="F528" s="79" t="s">
        <v>104</v>
      </c>
      <c r="G528" s="80">
        <v>0.9</v>
      </c>
      <c r="H528" s="78"/>
      <c r="I528" s="72"/>
      <c r="J528" s="72"/>
      <c r="K528" s="18"/>
      <c r="L528" s="18"/>
      <c r="M528" s="18"/>
      <c r="N528" s="18"/>
      <c r="O528" s="19"/>
      <c r="P528" s="19"/>
    </row>
    <row r="530" spans="3:17" ht="15" thickBot="1" x14ac:dyDescent="0.35"/>
    <row r="531" spans="3:17" ht="15" thickBot="1" x14ac:dyDescent="0.35">
      <c r="C531" s="24"/>
      <c r="D531" s="25"/>
      <c r="E531" s="25"/>
      <c r="F531" s="26"/>
      <c r="G531" s="27"/>
      <c r="H531" s="27"/>
      <c r="I531" s="27"/>
      <c r="J531" s="27"/>
      <c r="K531" s="27"/>
      <c r="L531" s="27"/>
      <c r="M531" s="27"/>
      <c r="N531" s="27"/>
      <c r="O531" s="28"/>
      <c r="P531" s="28"/>
      <c r="Q531" s="29"/>
    </row>
    <row r="532" spans="3:17" ht="18.600000000000001" thickBot="1" x14ac:dyDescent="0.35">
      <c r="C532" s="30"/>
      <c r="D532" s="172" t="s">
        <v>372</v>
      </c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4"/>
      <c r="Q532" s="31"/>
    </row>
    <row r="533" spans="3:17" ht="19.5" customHeight="1" thickBot="1" x14ac:dyDescent="0.4">
      <c r="C533" s="30"/>
      <c r="D533" s="175" t="s">
        <v>401</v>
      </c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7"/>
      <c r="Q533" s="31"/>
    </row>
    <row r="534" spans="3:17" ht="15.75" customHeight="1" thickBot="1" x14ac:dyDescent="0.35">
      <c r="C534" s="32"/>
      <c r="D534" s="178" t="s">
        <v>77</v>
      </c>
      <c r="E534" s="180" t="s">
        <v>78</v>
      </c>
      <c r="F534" s="182" t="s">
        <v>79</v>
      </c>
      <c r="G534" s="184" t="s">
        <v>80</v>
      </c>
      <c r="H534" s="185"/>
      <c r="I534" s="186" t="s">
        <v>81</v>
      </c>
      <c r="J534" s="186" t="s">
        <v>82</v>
      </c>
      <c r="K534" s="186" t="s">
        <v>83</v>
      </c>
      <c r="L534" s="187" t="s">
        <v>84</v>
      </c>
      <c r="M534" s="187"/>
      <c r="N534" s="188"/>
      <c r="O534" s="189" t="s">
        <v>85</v>
      </c>
      <c r="P534" s="190"/>
      <c r="Q534" s="31"/>
    </row>
    <row r="535" spans="3:17" ht="31.5" customHeight="1" thickBot="1" x14ac:dyDescent="0.35">
      <c r="C535" s="32"/>
      <c r="D535" s="179"/>
      <c r="E535" s="181"/>
      <c r="F535" s="183"/>
      <c r="G535" s="33" t="s">
        <v>86</v>
      </c>
      <c r="H535" s="34" t="s">
        <v>87</v>
      </c>
      <c r="I535" s="183"/>
      <c r="J535" s="183"/>
      <c r="K535" s="183"/>
      <c r="L535" s="35" t="s">
        <v>88</v>
      </c>
      <c r="M535" s="36" t="s">
        <v>89</v>
      </c>
      <c r="N535" s="33" t="s">
        <v>90</v>
      </c>
      <c r="O535" s="37" t="s">
        <v>91</v>
      </c>
      <c r="P535" s="38" t="s">
        <v>92</v>
      </c>
      <c r="Q535" s="31"/>
    </row>
    <row r="536" spans="3:17" x14ac:dyDescent="0.3">
      <c r="C536" s="30"/>
      <c r="D536" s="39" t="s">
        <v>93</v>
      </c>
      <c r="E536" s="228" t="s">
        <v>373</v>
      </c>
      <c r="F536" s="41">
        <v>0</v>
      </c>
      <c r="G536" s="41">
        <v>0</v>
      </c>
      <c r="H536" s="42">
        <v>0</v>
      </c>
      <c r="I536" s="43">
        <f>+(H536/($G$544*$G$545))*1.25</f>
        <v>0</v>
      </c>
      <c r="J536" s="44">
        <f>+(I536)*1.25</f>
        <v>0</v>
      </c>
      <c r="K536" s="45"/>
      <c r="L536" s="46">
        <v>0</v>
      </c>
      <c r="M536" s="46">
        <f>+L536</f>
        <v>0</v>
      </c>
      <c r="N536" s="47">
        <f>M536/($G$544*1000)</f>
        <v>0</v>
      </c>
      <c r="O536" s="48"/>
      <c r="P536" s="49"/>
      <c r="Q536" s="31"/>
    </row>
    <row r="537" spans="3:17" x14ac:dyDescent="0.3">
      <c r="C537" s="50" t="s">
        <v>154</v>
      </c>
      <c r="D537" s="39" t="s">
        <v>94</v>
      </c>
      <c r="E537" s="228" t="s">
        <v>373</v>
      </c>
      <c r="F537" s="53">
        <v>15</v>
      </c>
      <c r="G537" s="54">
        <f>+'TG-1 C. S. IE 14741'!J395+'TG-1 C. S. IE 14741'!J396</f>
        <v>0.12319999999999999</v>
      </c>
      <c r="H537" s="55">
        <f>G537</f>
        <v>0.12319999999999999</v>
      </c>
      <c r="I537" s="56">
        <f t="shared" ref="I537:I539" si="51">+(H537/($G$544*$G$545))*1.25</f>
        <v>0.77777777777777768</v>
      </c>
      <c r="J537" s="57">
        <f>+(I537)*1.25</f>
        <v>0.9722222222222221</v>
      </c>
      <c r="K537" s="58">
        <f>+VLOOKUP(O537,RESISTENCIA!$C$33:$G$51,5,FALSE)</f>
        <v>6.2441212121212121E-3</v>
      </c>
      <c r="L537" s="59">
        <f>K537*J537*F537</f>
        <v>9.1060101010101008E-2</v>
      </c>
      <c r="M537" s="59">
        <f>+M536+L537</f>
        <v>9.1060101010101008E-2</v>
      </c>
      <c r="N537" s="60">
        <f t="shared" ref="N537:N539" si="52">M537/($G$544*1000)</f>
        <v>4.1390955004591367E-4</v>
      </c>
      <c r="O537" s="61">
        <v>4</v>
      </c>
      <c r="P537" s="62">
        <f>+VLOOKUP(O537,RESISTENCIA!$C$33:$H$51,6,FALSE)</f>
        <v>12</v>
      </c>
      <c r="Q537" s="31"/>
    </row>
    <row r="538" spans="3:17" x14ac:dyDescent="0.3">
      <c r="C538" s="50" t="s">
        <v>155</v>
      </c>
      <c r="D538" s="39" t="s">
        <v>95</v>
      </c>
      <c r="E538" s="228" t="s">
        <v>373</v>
      </c>
      <c r="F538" s="53">
        <v>15</v>
      </c>
      <c r="G538" s="54">
        <f>+'TG-1 C. S. IE 14741'!J397</f>
        <v>6.7199999999999996E-2</v>
      </c>
      <c r="H538" s="55">
        <f>G538</f>
        <v>6.7199999999999996E-2</v>
      </c>
      <c r="I538" s="56">
        <f t="shared" si="51"/>
        <v>0.4242424242424242</v>
      </c>
      <c r="J538" s="57">
        <f>+(I538)*1.25</f>
        <v>0.53030303030303028</v>
      </c>
      <c r="K538" s="58">
        <f>+VLOOKUP(O538,RESISTENCIA!$C$33:$G$51,5,FALSE)</f>
        <v>6.2441212121212121E-3</v>
      </c>
      <c r="L538" s="59">
        <f>K538*J538*F538</f>
        <v>4.9669146005509639E-2</v>
      </c>
      <c r="M538" s="59">
        <f>+M536+L538</f>
        <v>4.9669146005509639E-2</v>
      </c>
      <c r="N538" s="60">
        <f t="shared" si="52"/>
        <v>2.2576884547958928E-4</v>
      </c>
      <c r="O538" s="61">
        <v>4</v>
      </c>
      <c r="P538" s="62">
        <f>+VLOOKUP(O538,RESISTENCIA!$C$33:$H$51,6,FALSE)</f>
        <v>12</v>
      </c>
      <c r="Q538" s="31"/>
    </row>
    <row r="539" spans="3:17" x14ac:dyDescent="0.3">
      <c r="C539" s="50" t="s">
        <v>156</v>
      </c>
      <c r="D539" s="39" t="s">
        <v>95</v>
      </c>
      <c r="E539" s="228" t="s">
        <v>373</v>
      </c>
      <c r="F539" s="53">
        <v>15</v>
      </c>
      <c r="G539" s="54">
        <f>+'TG-1 C. S. IE 14741'!J398</f>
        <v>0.1</v>
      </c>
      <c r="H539" s="55">
        <f>G539</f>
        <v>0.1</v>
      </c>
      <c r="I539" s="56">
        <f t="shared" si="51"/>
        <v>0.63131313131313138</v>
      </c>
      <c r="J539" s="57">
        <f>+(I539)*1.25</f>
        <v>0.78914141414141425</v>
      </c>
      <c r="K539" s="58">
        <f>+VLOOKUP(O539,RESISTENCIA!$C$33:$G$51,5,FALSE)</f>
        <v>6.2441212121212121E-3</v>
      </c>
      <c r="L539" s="59">
        <f>K539*J539*F539</f>
        <v>7.3912419651056022E-2</v>
      </c>
      <c r="M539" s="59">
        <f>+M536+L539</f>
        <v>7.3912419651056022E-2</v>
      </c>
      <c r="N539" s="60">
        <f t="shared" si="52"/>
        <v>3.3596554386843648E-4</v>
      </c>
      <c r="O539" s="61">
        <v>4</v>
      </c>
      <c r="P539" s="62">
        <f>+VLOOKUP(O539,RESISTENCIA!$C$33:$H$51,6,FALSE)</f>
        <v>12</v>
      </c>
      <c r="Q539" s="31"/>
    </row>
    <row r="540" spans="3:17" ht="15" thickBot="1" x14ac:dyDescent="0.35">
      <c r="C540" s="63"/>
      <c r="D540" s="64"/>
      <c r="E540" s="64"/>
      <c r="F540" s="65"/>
      <c r="G540" s="66"/>
      <c r="H540" s="66"/>
      <c r="I540" s="66"/>
      <c r="J540" s="66"/>
      <c r="K540" s="66"/>
      <c r="L540" s="66"/>
      <c r="M540" s="66"/>
      <c r="N540" s="66"/>
      <c r="O540" s="67"/>
      <c r="P540" s="67"/>
      <c r="Q540" s="68"/>
    </row>
    <row r="541" spans="3:17" x14ac:dyDescent="0.3">
      <c r="C541" s="18"/>
      <c r="D541" s="69"/>
      <c r="E541" s="69"/>
      <c r="F541" s="70"/>
      <c r="G541" s="18"/>
      <c r="H541" s="18"/>
      <c r="I541" s="18"/>
      <c r="J541" s="18"/>
      <c r="K541" s="18"/>
      <c r="L541" s="18"/>
      <c r="M541" s="18"/>
      <c r="N541" s="18"/>
      <c r="O541" s="19"/>
      <c r="P541" s="19"/>
    </row>
    <row r="542" spans="3:17" ht="15" thickBot="1" x14ac:dyDescent="0.35">
      <c r="C542" s="18"/>
      <c r="D542" s="69"/>
      <c r="E542" s="69"/>
      <c r="F542" s="70"/>
      <c r="G542" s="18"/>
      <c r="H542" s="18"/>
      <c r="I542" s="18"/>
      <c r="J542" s="18"/>
      <c r="K542" s="18"/>
      <c r="L542" s="18"/>
      <c r="M542" s="18"/>
      <c r="N542" s="18"/>
      <c r="O542" s="19"/>
      <c r="P542" s="19"/>
    </row>
    <row r="543" spans="3:17" ht="15.75" customHeight="1" thickBot="1" x14ac:dyDescent="0.35">
      <c r="C543" s="71"/>
      <c r="D543" s="72"/>
      <c r="E543" s="168" t="s">
        <v>101</v>
      </c>
      <c r="F543" s="169"/>
      <c r="G543" s="170"/>
      <c r="H543" s="73"/>
      <c r="I543" s="73"/>
      <c r="J543" s="73"/>
      <c r="K543" s="18"/>
      <c r="L543" s="18"/>
      <c r="M543" s="18"/>
      <c r="N543" s="18"/>
      <c r="O543" s="19"/>
      <c r="P543" s="19"/>
    </row>
    <row r="544" spans="3:17" x14ac:dyDescent="0.3">
      <c r="C544" s="71"/>
      <c r="D544" s="72"/>
      <c r="E544" s="30"/>
      <c r="F544" s="74" t="s">
        <v>102</v>
      </c>
      <c r="G544" s="75">
        <v>0.22</v>
      </c>
      <c r="H544" s="76" t="s">
        <v>103</v>
      </c>
      <c r="I544" s="71"/>
      <c r="J544" s="71"/>
      <c r="K544" s="18"/>
      <c r="L544" s="18"/>
      <c r="M544" s="18"/>
      <c r="N544" s="18"/>
      <c r="O544" s="19"/>
      <c r="P544" s="19"/>
    </row>
    <row r="545" spans="3:17" ht="15" thickBot="1" x14ac:dyDescent="0.35">
      <c r="C545" s="71"/>
      <c r="D545" s="72"/>
      <c r="E545" s="63"/>
      <c r="F545" s="79" t="s">
        <v>104</v>
      </c>
      <c r="G545" s="80">
        <v>0.9</v>
      </c>
      <c r="H545" s="78"/>
      <c r="I545" s="72"/>
      <c r="J545" s="72"/>
      <c r="K545" s="18"/>
      <c r="L545" s="18"/>
      <c r="M545" s="18"/>
      <c r="N545" s="18"/>
      <c r="O545" s="19"/>
      <c r="P545" s="19"/>
    </row>
    <row r="547" spans="3:17" ht="15" thickBot="1" x14ac:dyDescent="0.35"/>
    <row r="548" spans="3:17" ht="15" thickBot="1" x14ac:dyDescent="0.35">
      <c r="C548" s="24"/>
      <c r="D548" s="25"/>
      <c r="E548" s="25"/>
      <c r="F548" s="26"/>
      <c r="G548" s="27"/>
      <c r="H548" s="27"/>
      <c r="I548" s="27"/>
      <c r="J548" s="27"/>
      <c r="K548" s="27"/>
      <c r="L548" s="27"/>
      <c r="M548" s="27"/>
      <c r="N548" s="27"/>
      <c r="O548" s="28"/>
      <c r="P548" s="28"/>
      <c r="Q548" s="29"/>
    </row>
    <row r="549" spans="3:17" ht="18.600000000000001" thickBot="1" x14ac:dyDescent="0.35">
      <c r="C549" s="30"/>
      <c r="D549" s="172" t="s">
        <v>372</v>
      </c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4"/>
      <c r="Q549" s="31"/>
    </row>
    <row r="550" spans="3:17" ht="19.5" customHeight="1" thickBot="1" x14ac:dyDescent="0.4">
      <c r="C550" s="30"/>
      <c r="D550" s="175" t="s">
        <v>402</v>
      </c>
      <c r="E550" s="176"/>
      <c r="F550" s="176"/>
      <c r="G550" s="176"/>
      <c r="H550" s="176"/>
      <c r="I550" s="176"/>
      <c r="J550" s="176"/>
      <c r="K550" s="176"/>
      <c r="L550" s="176"/>
      <c r="M550" s="176"/>
      <c r="N550" s="176"/>
      <c r="O550" s="176"/>
      <c r="P550" s="177"/>
      <c r="Q550" s="31"/>
    </row>
    <row r="551" spans="3:17" ht="15.75" customHeight="1" thickBot="1" x14ac:dyDescent="0.35">
      <c r="C551" s="32"/>
      <c r="D551" s="178" t="s">
        <v>77</v>
      </c>
      <c r="E551" s="180" t="s">
        <v>78</v>
      </c>
      <c r="F551" s="182" t="s">
        <v>79</v>
      </c>
      <c r="G551" s="184" t="s">
        <v>80</v>
      </c>
      <c r="H551" s="185"/>
      <c r="I551" s="186" t="s">
        <v>81</v>
      </c>
      <c r="J551" s="186" t="s">
        <v>82</v>
      </c>
      <c r="K551" s="186" t="s">
        <v>83</v>
      </c>
      <c r="L551" s="187" t="s">
        <v>84</v>
      </c>
      <c r="M551" s="187"/>
      <c r="N551" s="188"/>
      <c r="O551" s="189" t="s">
        <v>85</v>
      </c>
      <c r="P551" s="190"/>
      <c r="Q551" s="31"/>
    </row>
    <row r="552" spans="3:17" ht="31.5" customHeight="1" thickBot="1" x14ac:dyDescent="0.35">
      <c r="C552" s="32"/>
      <c r="D552" s="179"/>
      <c r="E552" s="181"/>
      <c r="F552" s="183"/>
      <c r="G552" s="33" t="s">
        <v>86</v>
      </c>
      <c r="H552" s="34" t="s">
        <v>87</v>
      </c>
      <c r="I552" s="183"/>
      <c r="J552" s="183"/>
      <c r="K552" s="183"/>
      <c r="L552" s="35" t="s">
        <v>88</v>
      </c>
      <c r="M552" s="36" t="s">
        <v>89</v>
      </c>
      <c r="N552" s="33" t="s">
        <v>90</v>
      </c>
      <c r="O552" s="37" t="s">
        <v>91</v>
      </c>
      <c r="P552" s="38" t="s">
        <v>92</v>
      </c>
      <c r="Q552" s="31"/>
    </row>
    <row r="553" spans="3:17" x14ac:dyDescent="0.3">
      <c r="C553" s="30"/>
      <c r="D553" s="39" t="s">
        <v>93</v>
      </c>
      <c r="E553" s="228" t="s">
        <v>373</v>
      </c>
      <c r="F553" s="41">
        <v>0</v>
      </c>
      <c r="G553" s="41">
        <v>0</v>
      </c>
      <c r="H553" s="42">
        <v>0</v>
      </c>
      <c r="I553" s="43">
        <f>+(H553/($G$571*$G$572))*1.25</f>
        <v>0</v>
      </c>
      <c r="J553" s="44">
        <f>+(I553)*1.25</f>
        <v>0</v>
      </c>
      <c r="K553" s="45"/>
      <c r="L553" s="46">
        <v>0</v>
      </c>
      <c r="M553" s="46">
        <f>+L553</f>
        <v>0</v>
      </c>
      <c r="N553" s="47">
        <f>M553/($G$571*1000)</f>
        <v>0</v>
      </c>
      <c r="O553" s="48"/>
      <c r="P553" s="49"/>
      <c r="Q553" s="31"/>
    </row>
    <row r="554" spans="3:17" x14ac:dyDescent="0.3">
      <c r="C554" s="50" t="s">
        <v>154</v>
      </c>
      <c r="D554" s="39" t="s">
        <v>94</v>
      </c>
      <c r="E554" s="228" t="s">
        <v>373</v>
      </c>
      <c r="F554" s="53">
        <v>15</v>
      </c>
      <c r="G554" s="54">
        <f>+'TG-2 C. S. IE 14741'!J13+'TG-2 C. S. IE 14741'!J14</f>
        <v>0.38400000000000001</v>
      </c>
      <c r="H554" s="55">
        <f>G554</f>
        <v>0.38400000000000001</v>
      </c>
      <c r="I554" s="56">
        <f t="shared" ref="I554:I566" si="53">+(H554/($G$571*$G$572))*1.25</f>
        <v>2.4242424242424243</v>
      </c>
      <c r="J554" s="57">
        <f>+(I554)*1.25</f>
        <v>3.0303030303030303</v>
      </c>
      <c r="K554" s="58">
        <f>+VLOOKUP(O554,RESISTENCIA!$C$33:$G$51,5,FALSE)</f>
        <v>6.2441212121212121E-3</v>
      </c>
      <c r="L554" s="59">
        <f>K554*J554*F554</f>
        <v>0.28382369146005509</v>
      </c>
      <c r="M554" s="59">
        <f>+M553+L554</f>
        <v>0.28382369146005509</v>
      </c>
      <c r="N554" s="60">
        <f t="shared" ref="N554:N566" si="54">M554/($G$571*1000)</f>
        <v>1.290107688454796E-3</v>
      </c>
      <c r="O554" s="61">
        <v>4</v>
      </c>
      <c r="P554" s="62">
        <f>+VLOOKUP(O554,RESISTENCIA!$C$33:$H$51,6,FALSE)</f>
        <v>12</v>
      </c>
      <c r="Q554" s="31"/>
    </row>
    <row r="555" spans="3:17" x14ac:dyDescent="0.3">
      <c r="C555" s="50" t="s">
        <v>155</v>
      </c>
      <c r="D555" s="39" t="s">
        <v>95</v>
      </c>
      <c r="E555" s="228" t="s">
        <v>373</v>
      </c>
      <c r="F555" s="53">
        <v>15</v>
      </c>
      <c r="G555" s="54">
        <f>+'TG-2 C. S. IE 14741'!J15+'TG-2 C. S. IE 14741'!J16</f>
        <v>0.43520000000000003</v>
      </c>
      <c r="H555" s="55">
        <f>G555</f>
        <v>0.43520000000000003</v>
      </c>
      <c r="I555" s="56">
        <f t="shared" si="53"/>
        <v>2.7474747474747474</v>
      </c>
      <c r="J555" s="57">
        <f>+(I555)*1.25</f>
        <v>3.4343434343434343</v>
      </c>
      <c r="K555" s="58">
        <f>+VLOOKUP(O555,RESISTENCIA!$C$33:$G$51,5,FALSE)</f>
        <v>6.2441212121212121E-3</v>
      </c>
      <c r="L555" s="59">
        <f>K555*J555*F555</f>
        <v>0.3216668503213958</v>
      </c>
      <c r="M555" s="59">
        <f>+M553+L555</f>
        <v>0.3216668503213958</v>
      </c>
      <c r="N555" s="60">
        <f t="shared" si="54"/>
        <v>1.4621220469154355E-3</v>
      </c>
      <c r="O555" s="61">
        <v>4</v>
      </c>
      <c r="P555" s="62">
        <f>+VLOOKUP(O555,RESISTENCIA!$C$33:$H$51,6,FALSE)</f>
        <v>12</v>
      </c>
      <c r="Q555" s="31"/>
    </row>
    <row r="556" spans="3:17" x14ac:dyDescent="0.3">
      <c r="C556" s="50" t="s">
        <v>156</v>
      </c>
      <c r="D556" s="39" t="s">
        <v>96</v>
      </c>
      <c r="E556" s="228" t="s">
        <v>373</v>
      </c>
      <c r="F556" s="53">
        <v>15</v>
      </c>
      <c r="G556" s="54">
        <f>+'TG-2 C. S. IE 14741'!J17</f>
        <v>0.1152</v>
      </c>
      <c r="H556" s="55">
        <f>G556</f>
        <v>0.1152</v>
      </c>
      <c r="I556" s="56">
        <f t="shared" si="53"/>
        <v>0.72727272727272729</v>
      </c>
      <c r="J556" s="57">
        <f>+(I556)*1.25</f>
        <v>0.90909090909090917</v>
      </c>
      <c r="K556" s="58">
        <f>+VLOOKUP(O556,RESISTENCIA!$C$33:$G$51,5,FALSE)</f>
        <v>6.2441212121212121E-3</v>
      </c>
      <c r="L556" s="59">
        <f>K556*J556*F556</f>
        <v>8.5147107438016539E-2</v>
      </c>
      <c r="M556" s="59">
        <f>+M553+L556</f>
        <v>8.5147107438016539E-2</v>
      </c>
      <c r="N556" s="60">
        <f t="shared" si="54"/>
        <v>3.870323065364388E-4</v>
      </c>
      <c r="O556" s="61">
        <v>4</v>
      </c>
      <c r="P556" s="62">
        <f>+VLOOKUP(O556,RESISTENCIA!$C$33:$H$51,6,FALSE)</f>
        <v>12</v>
      </c>
      <c r="Q556" s="31"/>
    </row>
    <row r="557" spans="3:17" x14ac:dyDescent="0.3">
      <c r="C557" s="50" t="s">
        <v>157</v>
      </c>
      <c r="D557" s="39" t="s">
        <v>97</v>
      </c>
      <c r="E557" s="228" t="s">
        <v>373</v>
      </c>
      <c r="F557" s="53">
        <v>15</v>
      </c>
      <c r="G557" s="54">
        <f>+'TG-2 C. S. IE 14741'!J18+'TG-2 C. S. IE 14741'!J19</f>
        <v>0.32640000000000008</v>
      </c>
      <c r="H557" s="55">
        <f>G557</f>
        <v>0.32640000000000008</v>
      </c>
      <c r="I557" s="56">
        <f t="shared" si="53"/>
        <v>2.060606060606061</v>
      </c>
      <c r="J557" s="57">
        <f>+(I557)*1.25</f>
        <v>2.5757575757575761</v>
      </c>
      <c r="K557" s="58">
        <f>+VLOOKUP(O557,RESISTENCIA!$C$33:$G$51,5,FALSE)</f>
        <v>6.2441212121212121E-3</v>
      </c>
      <c r="L557" s="59">
        <f>K557*J557*F557</f>
        <v>0.24125013774104687</v>
      </c>
      <c r="M557" s="59">
        <f>+M553+L557</f>
        <v>0.24125013774104687</v>
      </c>
      <c r="N557" s="60">
        <f t="shared" si="54"/>
        <v>1.0965915351865768E-3</v>
      </c>
      <c r="O557" s="61">
        <v>4</v>
      </c>
      <c r="P557" s="62">
        <f>+VLOOKUP(O557,RESISTENCIA!$C$33:$H$51,6,FALSE)</f>
        <v>12</v>
      </c>
      <c r="Q557" s="31"/>
    </row>
    <row r="558" spans="3:17" x14ac:dyDescent="0.3">
      <c r="C558" s="50" t="s">
        <v>158</v>
      </c>
      <c r="D558" s="39" t="s">
        <v>98</v>
      </c>
      <c r="E558" s="228" t="s">
        <v>373</v>
      </c>
      <c r="F558" s="53">
        <v>15</v>
      </c>
      <c r="G558" s="54">
        <f>+'TG-2 C. S. IE 14741'!J20</f>
        <v>0.25600000000000006</v>
      </c>
      <c r="H558" s="55">
        <f>G558</f>
        <v>0.25600000000000006</v>
      </c>
      <c r="I558" s="56">
        <f t="shared" si="53"/>
        <v>1.6161616161616166</v>
      </c>
      <c r="J558" s="57">
        <f>+(I558)*1.25</f>
        <v>2.0202020202020208</v>
      </c>
      <c r="K558" s="58">
        <f>+VLOOKUP(O558,RESISTENCIA!$C$33:$G$51,5,FALSE)</f>
        <v>6.2441212121212121E-3</v>
      </c>
      <c r="L558" s="59">
        <f>K558*J558*F558</f>
        <v>0.18921579430670346</v>
      </c>
      <c r="M558" s="59">
        <f>+M553+L558</f>
        <v>0.18921579430670346</v>
      </c>
      <c r="N558" s="60">
        <f t="shared" si="54"/>
        <v>8.6007179230319756E-4</v>
      </c>
      <c r="O558" s="61">
        <v>4</v>
      </c>
      <c r="P558" s="62">
        <f>+VLOOKUP(O558,RESISTENCIA!$C$33:$H$51,6,FALSE)</f>
        <v>12</v>
      </c>
      <c r="Q558" s="31"/>
    </row>
    <row r="559" spans="3:17" x14ac:dyDescent="0.3">
      <c r="C559" s="50" t="s">
        <v>159</v>
      </c>
      <c r="D559" s="39" t="s">
        <v>99</v>
      </c>
      <c r="E559" s="228" t="s">
        <v>373</v>
      </c>
      <c r="F559" s="53">
        <v>15</v>
      </c>
      <c r="G559" s="54">
        <f>+'TG-2 C. S. IE 14741'!J21</f>
        <v>0.12800000000000003</v>
      </c>
      <c r="H559" s="55">
        <f>G559</f>
        <v>0.12800000000000003</v>
      </c>
      <c r="I559" s="56">
        <f t="shared" si="53"/>
        <v>0.80808080808080829</v>
      </c>
      <c r="J559" s="57">
        <f>+(I559)*1.25</f>
        <v>1.0101010101010104</v>
      </c>
      <c r="K559" s="58">
        <f>+VLOOKUP(O559,RESISTENCIA!$C$33:$G$51,5,FALSE)</f>
        <v>6.2441212121212121E-3</v>
      </c>
      <c r="L559" s="59">
        <f>K559*J559*F559</f>
        <v>9.460789715335173E-2</v>
      </c>
      <c r="M559" s="59">
        <f>+M553+L559</f>
        <v>9.460789715335173E-2</v>
      </c>
      <c r="N559" s="60">
        <f t="shared" si="54"/>
        <v>4.3003589615159878E-4</v>
      </c>
      <c r="O559" s="61">
        <v>4</v>
      </c>
      <c r="P559" s="62">
        <f>+VLOOKUP(O559,RESISTENCIA!$C$33:$H$51,6,FALSE)</f>
        <v>12</v>
      </c>
      <c r="Q559" s="31"/>
    </row>
    <row r="560" spans="3:17" x14ac:dyDescent="0.3">
      <c r="C560" s="50" t="s">
        <v>160</v>
      </c>
      <c r="D560" s="39" t="s">
        <v>100</v>
      </c>
      <c r="E560" s="228" t="s">
        <v>373</v>
      </c>
      <c r="F560" s="53">
        <v>15</v>
      </c>
      <c r="G560" s="54">
        <f>+'TG-2 C. S. IE 14741'!J22</f>
        <v>0.4</v>
      </c>
      <c r="H560" s="55">
        <f>G560</f>
        <v>0.4</v>
      </c>
      <c r="I560" s="56">
        <f t="shared" si="53"/>
        <v>2.5252525252525255</v>
      </c>
      <c r="J560" s="57">
        <f>+(I560)*1.25</f>
        <v>3.156565656565657</v>
      </c>
      <c r="K560" s="58">
        <f>+VLOOKUP(O560,RESISTENCIA!$C$33:$G$51,5,FALSE)</f>
        <v>6.2441212121212121E-3</v>
      </c>
      <c r="L560" s="59">
        <f>K560*J560*F560</f>
        <v>0.29564967860422409</v>
      </c>
      <c r="M560" s="59">
        <f>+M559+L560</f>
        <v>0.3902575757575758</v>
      </c>
      <c r="N560" s="60">
        <f t="shared" si="54"/>
        <v>1.7738980716253446E-3</v>
      </c>
      <c r="O560" s="61">
        <v>4</v>
      </c>
      <c r="P560" s="62">
        <f>+VLOOKUP(O560,RESISTENCIA!$C$33:$H$51,6,FALSE)</f>
        <v>12</v>
      </c>
      <c r="Q560" s="31"/>
    </row>
    <row r="561" spans="3:17" x14ac:dyDescent="0.3">
      <c r="C561" s="50" t="s">
        <v>161</v>
      </c>
      <c r="D561" s="39" t="s">
        <v>188</v>
      </c>
      <c r="E561" s="228" t="s">
        <v>373</v>
      </c>
      <c r="F561" s="53">
        <v>15</v>
      </c>
      <c r="G561" s="54">
        <f>+'TG-2 C. S. IE 14741'!J23</f>
        <v>0.4</v>
      </c>
      <c r="H561" s="55">
        <f>G561</f>
        <v>0.4</v>
      </c>
      <c r="I561" s="56">
        <f t="shared" si="53"/>
        <v>2.5252525252525255</v>
      </c>
      <c r="J561" s="57">
        <f>+(I561)*1.25</f>
        <v>3.156565656565657</v>
      </c>
      <c r="K561" s="58">
        <f>+VLOOKUP(O561,RESISTENCIA!$C$33:$G$51,5,FALSE)</f>
        <v>6.2441212121212121E-3</v>
      </c>
      <c r="L561" s="59">
        <f>K561*J561*F561</f>
        <v>0.29564967860422409</v>
      </c>
      <c r="M561" s="59">
        <f>+M553+L561</f>
        <v>0.29564967860422409</v>
      </c>
      <c r="N561" s="60">
        <f t="shared" si="54"/>
        <v>1.3438621754737459E-3</v>
      </c>
      <c r="O561" s="61">
        <v>4</v>
      </c>
      <c r="P561" s="62">
        <f>+VLOOKUP(O561,RESISTENCIA!$C$33:$H$51,6,FALSE)</f>
        <v>12</v>
      </c>
      <c r="Q561" s="31"/>
    </row>
    <row r="562" spans="3:17" x14ac:dyDescent="0.3">
      <c r="C562" s="50" t="s">
        <v>177</v>
      </c>
      <c r="D562" s="39" t="s">
        <v>189</v>
      </c>
      <c r="E562" s="228" t="s">
        <v>373</v>
      </c>
      <c r="F562" s="53">
        <v>15</v>
      </c>
      <c r="G562" s="54">
        <f>+'TG-2 C. S. IE 14741'!J24</f>
        <v>0.35000000000000003</v>
      </c>
      <c r="H562" s="55">
        <f>G562</f>
        <v>0.35000000000000003</v>
      </c>
      <c r="I562" s="56">
        <f t="shared" si="53"/>
        <v>2.2095959595959598</v>
      </c>
      <c r="J562" s="57">
        <f>+(I562)*1.25</f>
        <v>2.7619949494949498</v>
      </c>
      <c r="K562" s="58">
        <f>+VLOOKUP(O562,RESISTENCIA!$C$33:$G$51,5,FALSE)</f>
        <v>6.2441212121212121E-3</v>
      </c>
      <c r="L562" s="59">
        <f>K562*J562*F562</f>
        <v>0.25869346877869609</v>
      </c>
      <c r="M562" s="59">
        <f>+M553+L562</f>
        <v>0.25869346877869609</v>
      </c>
      <c r="N562" s="60">
        <f t="shared" si="54"/>
        <v>1.1758794035395276E-3</v>
      </c>
      <c r="O562" s="61">
        <v>4</v>
      </c>
      <c r="P562" s="62">
        <f>+VLOOKUP(O562,RESISTENCIA!$C$33:$H$51,6,FALSE)</f>
        <v>12</v>
      </c>
      <c r="Q562" s="31"/>
    </row>
    <row r="563" spans="3:17" x14ac:dyDescent="0.3">
      <c r="C563" s="50" t="s">
        <v>183</v>
      </c>
      <c r="D563" s="39" t="s">
        <v>190</v>
      </c>
      <c r="E563" s="228" t="s">
        <v>373</v>
      </c>
      <c r="F563" s="53">
        <v>15</v>
      </c>
      <c r="G563" s="54">
        <f>+'TG-2 C. S. IE 14741'!J25</f>
        <v>0.25</v>
      </c>
      <c r="H563" s="55">
        <f>G563</f>
        <v>0.25</v>
      </c>
      <c r="I563" s="56">
        <f t="shared" si="53"/>
        <v>1.5782828282828283</v>
      </c>
      <c r="J563" s="57">
        <f>+(I563)*1.25</f>
        <v>1.9728535353535355</v>
      </c>
      <c r="K563" s="58">
        <f>+VLOOKUP(O563,RESISTENCIA!$C$33:$G$51,5,FALSE)</f>
        <v>6.2441212121212121E-3</v>
      </c>
      <c r="L563" s="59">
        <f>K563*J563*F563</f>
        <v>0.18478104912764004</v>
      </c>
      <c r="M563" s="59">
        <f>+M553+L563</f>
        <v>0.18478104912764004</v>
      </c>
      <c r="N563" s="60">
        <f t="shared" si="54"/>
        <v>8.3991385967109112E-4</v>
      </c>
      <c r="O563" s="61">
        <v>4</v>
      </c>
      <c r="P563" s="62">
        <f>+VLOOKUP(O563,RESISTENCIA!$C$33:$H$51,6,FALSE)</f>
        <v>12</v>
      </c>
      <c r="Q563" s="31"/>
    </row>
    <row r="564" spans="3:17" x14ac:dyDescent="0.3">
      <c r="C564" s="50" t="s">
        <v>184</v>
      </c>
      <c r="D564" s="39" t="s">
        <v>191</v>
      </c>
      <c r="E564" s="228" t="s">
        <v>373</v>
      </c>
      <c r="F564" s="53">
        <v>15</v>
      </c>
      <c r="G564" s="54">
        <f>+'TG-2 C. S. IE 14741'!J26</f>
        <v>0.55000000000000004</v>
      </c>
      <c r="H564" s="55">
        <f>G564</f>
        <v>0.55000000000000004</v>
      </c>
      <c r="I564" s="56">
        <f t="shared" si="53"/>
        <v>3.4722222222222223</v>
      </c>
      <c r="J564" s="57">
        <f>+(I564)*1.25</f>
        <v>4.3402777777777777</v>
      </c>
      <c r="K564" s="58">
        <f>+VLOOKUP(O564,RESISTENCIA!$C$33:$G$51,5,FALSE)</f>
        <v>6.2441212121212121E-3</v>
      </c>
      <c r="L564" s="59">
        <f>K564*J564*F564</f>
        <v>0.40651830808080808</v>
      </c>
      <c r="M564" s="59">
        <f>+M553+L564</f>
        <v>0.40651830808080808</v>
      </c>
      <c r="N564" s="60">
        <f t="shared" si="54"/>
        <v>1.8478104912764003E-3</v>
      </c>
      <c r="O564" s="61">
        <v>4</v>
      </c>
      <c r="P564" s="62">
        <f>+VLOOKUP(O564,RESISTENCIA!$C$33:$H$51,6,FALSE)</f>
        <v>12</v>
      </c>
      <c r="Q564" s="31"/>
    </row>
    <row r="565" spans="3:17" x14ac:dyDescent="0.3">
      <c r="C565" s="50" t="s">
        <v>220</v>
      </c>
      <c r="D565" s="39" t="s">
        <v>192</v>
      </c>
      <c r="E565" s="228" t="s">
        <v>373</v>
      </c>
      <c r="F565" s="53">
        <v>15</v>
      </c>
      <c r="G565" s="54">
        <f>+'TG-2 C. S. IE 14741'!J27</f>
        <v>0.4</v>
      </c>
      <c r="H565" s="55">
        <f>G565</f>
        <v>0.4</v>
      </c>
      <c r="I565" s="56">
        <f t="shared" si="53"/>
        <v>2.5252525252525255</v>
      </c>
      <c r="J565" s="57">
        <f>+(I565)*1.25</f>
        <v>3.156565656565657</v>
      </c>
      <c r="K565" s="58">
        <f>+VLOOKUP(O565,RESISTENCIA!$C$33:$G$51,5,FALSE)</f>
        <v>6.2441212121212121E-3</v>
      </c>
      <c r="L565" s="59">
        <f>K565*J565*F565</f>
        <v>0.29564967860422409</v>
      </c>
      <c r="M565" s="59">
        <f>+M553+L565</f>
        <v>0.29564967860422409</v>
      </c>
      <c r="N565" s="60">
        <f t="shared" si="54"/>
        <v>1.3438621754737459E-3</v>
      </c>
      <c r="O565" s="61">
        <v>4</v>
      </c>
      <c r="P565" s="62">
        <f>+VLOOKUP(O565,RESISTENCIA!$C$33:$H$51,6,FALSE)</f>
        <v>12</v>
      </c>
      <c r="Q565" s="31"/>
    </row>
    <row r="566" spans="3:17" x14ac:dyDescent="0.3">
      <c r="C566" s="50" t="s">
        <v>223</v>
      </c>
      <c r="D566" s="39" t="s">
        <v>403</v>
      </c>
      <c r="E566" s="228" t="s">
        <v>373</v>
      </c>
      <c r="F566" s="53">
        <v>30</v>
      </c>
      <c r="G566" s="54">
        <f>+'TG-2 C. S. IE 14741'!J28</f>
        <v>1.2000000000000002</v>
      </c>
      <c r="H566" s="55">
        <f>G566</f>
        <v>1.2000000000000002</v>
      </c>
      <c r="I566" s="56">
        <f t="shared" si="53"/>
        <v>7.575757575757577</v>
      </c>
      <c r="J566" s="57">
        <f>+(I566)*1.25</f>
        <v>9.4696969696969706</v>
      </c>
      <c r="K566" s="58">
        <f>+VLOOKUP(O566,RESISTENCIA!$C$33:$G$51,5,FALSE)</f>
        <v>3.8878490566037738E-3</v>
      </c>
      <c r="L566" s="59">
        <f>K566*J566*F566</f>
        <v>1.1045025728987996</v>
      </c>
      <c r="M566" s="59">
        <f>+M553+L566</f>
        <v>1.1045025728987996</v>
      </c>
      <c r="N566" s="60">
        <f t="shared" si="54"/>
        <v>5.0204662404490889E-3</v>
      </c>
      <c r="O566" s="61">
        <v>6</v>
      </c>
      <c r="P566" s="62">
        <f>+VLOOKUP(O566,RESISTENCIA!$C$33:$H$51,6,FALSE)</f>
        <v>10</v>
      </c>
      <c r="Q566" s="31"/>
    </row>
    <row r="567" spans="3:17" ht="15" thickBot="1" x14ac:dyDescent="0.35">
      <c r="C567" s="63"/>
      <c r="D567" s="64"/>
      <c r="E567" s="64"/>
      <c r="F567" s="65"/>
      <c r="G567" s="66"/>
      <c r="H567" s="66"/>
      <c r="I567" s="66"/>
      <c r="J567" s="66"/>
      <c r="K567" s="66"/>
      <c r="L567" s="66"/>
      <c r="M567" s="66"/>
      <c r="N567" s="66"/>
      <c r="O567" s="67"/>
      <c r="P567" s="67"/>
      <c r="Q567" s="68"/>
    </row>
    <row r="568" spans="3:17" x14ac:dyDescent="0.3">
      <c r="C568" s="18"/>
      <c r="D568" s="69"/>
      <c r="E568" s="69"/>
      <c r="F568" s="70"/>
      <c r="G568" s="18"/>
      <c r="H568" s="18"/>
      <c r="I568" s="18"/>
      <c r="J568" s="18"/>
      <c r="K568" s="18"/>
      <c r="L568" s="18"/>
      <c r="M568" s="18"/>
      <c r="N568" s="18"/>
      <c r="O568" s="19"/>
      <c r="P568" s="19"/>
    </row>
    <row r="569" spans="3:17" ht="15" thickBot="1" x14ac:dyDescent="0.35">
      <c r="C569" s="18"/>
      <c r="D569" s="69"/>
      <c r="E569" s="69"/>
      <c r="F569" s="70"/>
      <c r="G569" s="18"/>
      <c r="H569" s="18"/>
      <c r="I569" s="18"/>
      <c r="J569" s="18"/>
      <c r="K569" s="18"/>
      <c r="L569" s="18"/>
      <c r="M569" s="18"/>
      <c r="N569" s="18"/>
      <c r="O569" s="19"/>
      <c r="P569" s="19"/>
    </row>
    <row r="570" spans="3:17" ht="15.75" customHeight="1" thickBot="1" x14ac:dyDescent="0.35">
      <c r="C570" s="71"/>
      <c r="D570" s="72"/>
      <c r="E570" s="168" t="s">
        <v>101</v>
      </c>
      <c r="F570" s="169"/>
      <c r="G570" s="170"/>
      <c r="H570" s="73"/>
      <c r="I570" s="73"/>
      <c r="J570" s="73"/>
      <c r="K570" s="18"/>
      <c r="L570" s="18"/>
      <c r="M570" s="18"/>
      <c r="N570" s="18"/>
      <c r="O570" s="19"/>
      <c r="P570" s="19"/>
    </row>
    <row r="571" spans="3:17" x14ac:dyDescent="0.3">
      <c r="C571" s="71"/>
      <c r="D571" s="72"/>
      <c r="E571" s="30"/>
      <c r="F571" s="74" t="s">
        <v>102</v>
      </c>
      <c r="G571" s="75">
        <v>0.22</v>
      </c>
      <c r="H571" s="76" t="s">
        <v>103</v>
      </c>
      <c r="I571" s="71"/>
      <c r="J571" s="71"/>
      <c r="K571" s="18"/>
      <c r="L571" s="18"/>
      <c r="M571" s="18"/>
      <c r="N571" s="18"/>
      <c r="O571" s="19"/>
      <c r="P571" s="19"/>
    </row>
    <row r="572" spans="3:17" ht="15" thickBot="1" x14ac:dyDescent="0.35">
      <c r="C572" s="71"/>
      <c r="D572" s="72"/>
      <c r="E572" s="63"/>
      <c r="F572" s="79" t="s">
        <v>104</v>
      </c>
      <c r="G572" s="80">
        <v>0.9</v>
      </c>
      <c r="H572" s="78"/>
      <c r="I572" s="72"/>
      <c r="J572" s="72"/>
      <c r="K572" s="18"/>
      <c r="L572" s="18"/>
      <c r="M572" s="18"/>
      <c r="N572" s="18"/>
      <c r="O572" s="19"/>
      <c r="P572" s="19"/>
    </row>
    <row r="574" spans="3:17" ht="15" thickBot="1" x14ac:dyDescent="0.35"/>
    <row r="575" spans="3:17" ht="15" thickBot="1" x14ac:dyDescent="0.35">
      <c r="C575" s="24"/>
      <c r="D575" s="25"/>
      <c r="E575" s="25"/>
      <c r="F575" s="26"/>
      <c r="G575" s="27"/>
      <c r="H575" s="27"/>
      <c r="I575" s="27"/>
      <c r="J575" s="27"/>
      <c r="K575" s="27"/>
      <c r="L575" s="27"/>
      <c r="M575" s="27"/>
      <c r="N575" s="27"/>
      <c r="O575" s="28"/>
      <c r="P575" s="28"/>
      <c r="Q575" s="29"/>
    </row>
    <row r="576" spans="3:17" ht="18.600000000000001" thickBot="1" x14ac:dyDescent="0.35">
      <c r="C576" s="30"/>
      <c r="D576" s="172" t="s">
        <v>372</v>
      </c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4"/>
      <c r="Q576" s="31"/>
    </row>
    <row r="577" spans="3:17" ht="19.5" customHeight="1" thickBot="1" x14ac:dyDescent="0.4">
      <c r="C577" s="30"/>
      <c r="D577" s="175" t="s">
        <v>404</v>
      </c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7"/>
      <c r="Q577" s="31"/>
    </row>
    <row r="578" spans="3:17" ht="15.75" customHeight="1" thickBot="1" x14ac:dyDescent="0.35">
      <c r="C578" s="32"/>
      <c r="D578" s="178" t="s">
        <v>77</v>
      </c>
      <c r="E578" s="180" t="s">
        <v>78</v>
      </c>
      <c r="F578" s="182" t="s">
        <v>79</v>
      </c>
      <c r="G578" s="184" t="s">
        <v>80</v>
      </c>
      <c r="H578" s="185"/>
      <c r="I578" s="186" t="s">
        <v>81</v>
      </c>
      <c r="J578" s="186" t="s">
        <v>82</v>
      </c>
      <c r="K578" s="186" t="s">
        <v>83</v>
      </c>
      <c r="L578" s="187" t="s">
        <v>84</v>
      </c>
      <c r="M578" s="187"/>
      <c r="N578" s="188"/>
      <c r="O578" s="189" t="s">
        <v>85</v>
      </c>
      <c r="P578" s="190"/>
      <c r="Q578" s="31"/>
    </row>
    <row r="579" spans="3:17" ht="31.5" customHeight="1" thickBot="1" x14ac:dyDescent="0.35">
      <c r="C579" s="32"/>
      <c r="D579" s="179"/>
      <c r="E579" s="181"/>
      <c r="F579" s="183"/>
      <c r="G579" s="33" t="s">
        <v>86</v>
      </c>
      <c r="H579" s="34" t="s">
        <v>87</v>
      </c>
      <c r="I579" s="183"/>
      <c r="J579" s="183"/>
      <c r="K579" s="183"/>
      <c r="L579" s="35" t="s">
        <v>88</v>
      </c>
      <c r="M579" s="36" t="s">
        <v>89</v>
      </c>
      <c r="N579" s="33" t="s">
        <v>90</v>
      </c>
      <c r="O579" s="37" t="s">
        <v>91</v>
      </c>
      <c r="P579" s="38" t="s">
        <v>92</v>
      </c>
      <c r="Q579" s="31"/>
    </row>
    <row r="580" spans="3:17" x14ac:dyDescent="0.3">
      <c r="C580" s="30"/>
      <c r="D580" s="39" t="s">
        <v>93</v>
      </c>
      <c r="E580" s="228" t="s">
        <v>373</v>
      </c>
      <c r="F580" s="41">
        <v>0</v>
      </c>
      <c r="G580" s="41">
        <v>0</v>
      </c>
      <c r="H580" s="42">
        <v>0</v>
      </c>
      <c r="I580" s="43">
        <f>+(H580/($G$593*$G$594))*1.25</f>
        <v>0</v>
      </c>
      <c r="J580" s="44">
        <f>+(I580)*1.25</f>
        <v>0</v>
      </c>
      <c r="K580" s="45"/>
      <c r="L580" s="46">
        <v>0</v>
      </c>
      <c r="M580" s="46">
        <f>+L580</f>
        <v>0</v>
      </c>
      <c r="N580" s="47">
        <f>M580/($G$593*1000)</f>
        <v>0</v>
      </c>
      <c r="O580" s="48"/>
      <c r="P580" s="49"/>
      <c r="Q580" s="31"/>
    </row>
    <row r="581" spans="3:17" x14ac:dyDescent="0.3">
      <c r="C581" s="50" t="s">
        <v>154</v>
      </c>
      <c r="D581" s="39" t="s">
        <v>94</v>
      </c>
      <c r="E581" s="228" t="s">
        <v>373</v>
      </c>
      <c r="F581" s="53">
        <v>15</v>
      </c>
      <c r="G581" s="54">
        <f>+'TG-2 C. S. IE 14741'!J35</f>
        <v>0.30720000000000003</v>
      </c>
      <c r="H581" s="55">
        <f>G581</f>
        <v>0.30720000000000003</v>
      </c>
      <c r="I581" s="56">
        <f t="shared" ref="I581:I588" si="55">+(H581/($G$593*$G$594))*1.25</f>
        <v>1.9393939393939394</v>
      </c>
      <c r="J581" s="57">
        <f>+(I581)*1.25</f>
        <v>2.4242424242424243</v>
      </c>
      <c r="K581" s="58">
        <f>+VLOOKUP(O581,RESISTENCIA!$C$33:$G$51,5,FALSE)</f>
        <v>6.2441212121212121E-3</v>
      </c>
      <c r="L581" s="59">
        <f>K581*J581*F581</f>
        <v>0.22705895316804409</v>
      </c>
      <c r="M581" s="59">
        <f>+M580+L581</f>
        <v>0.22705895316804409</v>
      </c>
      <c r="N581" s="60">
        <f t="shared" ref="N581:N588" si="56">M581/($G$593*1000)</f>
        <v>1.0320861507638367E-3</v>
      </c>
      <c r="O581" s="61">
        <v>4</v>
      </c>
      <c r="P581" s="62">
        <f>+VLOOKUP(O581,RESISTENCIA!$C$33:$H$51,6,FALSE)</f>
        <v>12</v>
      </c>
      <c r="Q581" s="31"/>
    </row>
    <row r="582" spans="3:17" x14ac:dyDescent="0.3">
      <c r="C582" s="50" t="s">
        <v>155</v>
      </c>
      <c r="D582" s="39" t="s">
        <v>95</v>
      </c>
      <c r="E582" s="228" t="s">
        <v>373</v>
      </c>
      <c r="F582" s="53">
        <v>15</v>
      </c>
      <c r="G582" s="54">
        <f>+'TG-2 C. S. IE 14741'!J36</f>
        <v>0.1152</v>
      </c>
      <c r="H582" s="55">
        <f>G582</f>
        <v>0.1152</v>
      </c>
      <c r="I582" s="56">
        <f t="shared" si="55"/>
        <v>0.72727272727272729</v>
      </c>
      <c r="J582" s="57">
        <f>+(I582)*1.25</f>
        <v>0.90909090909090917</v>
      </c>
      <c r="K582" s="58">
        <f>+VLOOKUP(O582,RESISTENCIA!$C$33:$G$51,5,FALSE)</f>
        <v>6.2441212121212121E-3</v>
      </c>
      <c r="L582" s="59">
        <f>K582*J582*F582</f>
        <v>8.5147107438016539E-2</v>
      </c>
      <c r="M582" s="59">
        <f>+M580+L582</f>
        <v>8.5147107438016539E-2</v>
      </c>
      <c r="N582" s="60">
        <f t="shared" si="56"/>
        <v>3.870323065364388E-4</v>
      </c>
      <c r="O582" s="61">
        <v>4</v>
      </c>
      <c r="P582" s="62">
        <f>+VLOOKUP(O582,RESISTENCIA!$C$33:$H$51,6,FALSE)</f>
        <v>12</v>
      </c>
      <c r="Q582" s="31"/>
    </row>
    <row r="583" spans="3:17" x14ac:dyDescent="0.3">
      <c r="C583" s="50" t="s">
        <v>156</v>
      </c>
      <c r="D583" s="39" t="s">
        <v>96</v>
      </c>
      <c r="E583" s="228" t="s">
        <v>373</v>
      </c>
      <c r="F583" s="53">
        <v>15</v>
      </c>
      <c r="G583" s="54">
        <f>+'TG-2 C. S. IE 14741'!J37</f>
        <v>0.30720000000000003</v>
      </c>
      <c r="H583" s="55">
        <f>G583</f>
        <v>0.30720000000000003</v>
      </c>
      <c r="I583" s="56">
        <f t="shared" si="55"/>
        <v>1.9393939393939394</v>
      </c>
      <c r="J583" s="57">
        <f>+(I583)*1.25</f>
        <v>2.4242424242424243</v>
      </c>
      <c r="K583" s="58">
        <f>+VLOOKUP(O583,RESISTENCIA!$C$33:$G$51,5,FALSE)</f>
        <v>6.2441212121212121E-3</v>
      </c>
      <c r="L583" s="59">
        <f>K583*J583*F583</f>
        <v>0.22705895316804409</v>
      </c>
      <c r="M583" s="59">
        <f>+M580+L583</f>
        <v>0.22705895316804409</v>
      </c>
      <c r="N583" s="60">
        <f t="shared" si="56"/>
        <v>1.0320861507638367E-3</v>
      </c>
      <c r="O583" s="61">
        <v>4</v>
      </c>
      <c r="P583" s="62">
        <f>+VLOOKUP(O583,RESISTENCIA!$C$33:$H$51,6,FALSE)</f>
        <v>12</v>
      </c>
      <c r="Q583" s="31"/>
    </row>
    <row r="584" spans="3:17" x14ac:dyDescent="0.3">
      <c r="C584" s="50" t="s">
        <v>157</v>
      </c>
      <c r="D584" s="39" t="s">
        <v>97</v>
      </c>
      <c r="E584" s="228" t="s">
        <v>373</v>
      </c>
      <c r="F584" s="53">
        <v>15</v>
      </c>
      <c r="G584" s="54">
        <f>+'TG-2 C. S. IE 14741'!J38</f>
        <v>9.6000000000000002E-2</v>
      </c>
      <c r="H584" s="55">
        <f>G584</f>
        <v>9.6000000000000002E-2</v>
      </c>
      <c r="I584" s="56">
        <f t="shared" si="55"/>
        <v>0.60606060606060608</v>
      </c>
      <c r="J584" s="57">
        <f>+(I584)*1.25</f>
        <v>0.75757575757575757</v>
      </c>
      <c r="K584" s="58">
        <f>+VLOOKUP(O584,RESISTENCIA!$C$33:$G$51,5,FALSE)</f>
        <v>6.2441212121212121E-3</v>
      </c>
      <c r="L584" s="59">
        <f>K584*J584*F584</f>
        <v>7.0955922865013774E-2</v>
      </c>
      <c r="M584" s="59">
        <f>+M580+L584</f>
        <v>7.0955922865013774E-2</v>
      </c>
      <c r="N584" s="60">
        <f t="shared" si="56"/>
        <v>3.2252692211369899E-4</v>
      </c>
      <c r="O584" s="61">
        <v>4</v>
      </c>
      <c r="P584" s="62">
        <f>+VLOOKUP(O584,RESISTENCIA!$C$33:$H$51,6,FALSE)</f>
        <v>12</v>
      </c>
      <c r="Q584" s="31"/>
    </row>
    <row r="585" spans="3:17" x14ac:dyDescent="0.3">
      <c r="C585" s="50" t="s">
        <v>158</v>
      </c>
      <c r="D585" s="39" t="s">
        <v>98</v>
      </c>
      <c r="E585" s="228" t="s">
        <v>373</v>
      </c>
      <c r="F585" s="53">
        <v>15</v>
      </c>
      <c r="G585" s="54">
        <f>+'TG-2 C. S. IE 14741'!J39</f>
        <v>0.38400000000000012</v>
      </c>
      <c r="H585" s="55">
        <f>G585</f>
        <v>0.38400000000000012</v>
      </c>
      <c r="I585" s="56">
        <f t="shared" si="55"/>
        <v>2.4242424242424248</v>
      </c>
      <c r="J585" s="57">
        <f>+(I585)*1.25</f>
        <v>3.0303030303030312</v>
      </c>
      <c r="K585" s="58">
        <f>+VLOOKUP(O585,RESISTENCIA!$C$33:$G$51,5,FALSE)</f>
        <v>6.2441212121212121E-3</v>
      </c>
      <c r="L585" s="59">
        <f>K585*J585*F585</f>
        <v>0.28382369146005515</v>
      </c>
      <c r="M585" s="59">
        <f>+M580+L585</f>
        <v>0.28382369146005515</v>
      </c>
      <c r="N585" s="60">
        <f t="shared" si="56"/>
        <v>1.2901076884547962E-3</v>
      </c>
      <c r="O585" s="61">
        <v>4</v>
      </c>
      <c r="P585" s="62">
        <f>+VLOOKUP(O585,RESISTENCIA!$C$33:$H$51,6,FALSE)</f>
        <v>12</v>
      </c>
      <c r="Q585" s="31"/>
    </row>
    <row r="586" spans="3:17" x14ac:dyDescent="0.3">
      <c r="C586" s="50" t="s">
        <v>159</v>
      </c>
      <c r="D586" s="39" t="s">
        <v>99</v>
      </c>
      <c r="E586" s="228" t="s">
        <v>373</v>
      </c>
      <c r="F586" s="53">
        <v>15</v>
      </c>
      <c r="G586" s="54">
        <f>+'TG-2 C. S. IE 14741'!J40</f>
        <v>0.30000000000000004</v>
      </c>
      <c r="H586" s="55">
        <f>G586</f>
        <v>0.30000000000000004</v>
      </c>
      <c r="I586" s="56">
        <f t="shared" si="55"/>
        <v>1.8939393939393943</v>
      </c>
      <c r="J586" s="57">
        <f>+(I586)*1.25</f>
        <v>2.3674242424242427</v>
      </c>
      <c r="K586" s="58">
        <f>+VLOOKUP(O586,RESISTENCIA!$C$33:$G$51,5,FALSE)</f>
        <v>6.2441212121212121E-3</v>
      </c>
      <c r="L586" s="59">
        <f>K586*J586*F586</f>
        <v>0.22173725895316806</v>
      </c>
      <c r="M586" s="59">
        <f>+M580+L586</f>
        <v>0.22173725895316806</v>
      </c>
      <c r="N586" s="60">
        <f t="shared" si="56"/>
        <v>1.0078966316053094E-3</v>
      </c>
      <c r="O586" s="61">
        <v>4</v>
      </c>
      <c r="P586" s="62">
        <f>+VLOOKUP(O586,RESISTENCIA!$C$33:$H$51,6,FALSE)</f>
        <v>12</v>
      </c>
      <c r="Q586" s="31"/>
    </row>
    <row r="587" spans="3:17" x14ac:dyDescent="0.3">
      <c r="C587" s="50" t="s">
        <v>160</v>
      </c>
      <c r="D587" s="39" t="s">
        <v>100</v>
      </c>
      <c r="E587" s="228" t="s">
        <v>373</v>
      </c>
      <c r="F587" s="53">
        <v>15</v>
      </c>
      <c r="G587" s="54">
        <f>+'TG-2 C. S. IE 14741'!J41</f>
        <v>0.30000000000000004</v>
      </c>
      <c r="H587" s="55">
        <f>G587</f>
        <v>0.30000000000000004</v>
      </c>
      <c r="I587" s="56">
        <f t="shared" si="55"/>
        <v>1.8939393939393943</v>
      </c>
      <c r="J587" s="57">
        <f>+(I587)*1.25</f>
        <v>2.3674242424242427</v>
      </c>
      <c r="K587" s="58">
        <f>+VLOOKUP(O587,RESISTENCIA!$C$33:$G$51,5,FALSE)</f>
        <v>6.2441212121212121E-3</v>
      </c>
      <c r="L587" s="59">
        <f>K587*J587*F587</f>
        <v>0.22173725895316806</v>
      </c>
      <c r="M587" s="59">
        <f>+M586+L587</f>
        <v>0.44347451790633613</v>
      </c>
      <c r="N587" s="60">
        <f t="shared" si="56"/>
        <v>2.0157932632106188E-3</v>
      </c>
      <c r="O587" s="61">
        <v>4</v>
      </c>
      <c r="P587" s="62">
        <f>+VLOOKUP(O587,RESISTENCIA!$C$33:$H$51,6,FALSE)</f>
        <v>12</v>
      </c>
      <c r="Q587" s="31"/>
    </row>
    <row r="588" spans="3:17" x14ac:dyDescent="0.3">
      <c r="C588" s="50" t="s">
        <v>161</v>
      </c>
      <c r="D588" s="39" t="s">
        <v>188</v>
      </c>
      <c r="E588" s="228" t="s">
        <v>373</v>
      </c>
      <c r="F588" s="53">
        <v>15</v>
      </c>
      <c r="G588" s="54">
        <f>+'TG-2 C. S. IE 14741'!J42</f>
        <v>0.25</v>
      </c>
      <c r="H588" s="55">
        <f>G588</f>
        <v>0.25</v>
      </c>
      <c r="I588" s="56">
        <f t="shared" si="55"/>
        <v>1.5782828282828283</v>
      </c>
      <c r="J588" s="57">
        <f>+(I588)*1.25</f>
        <v>1.9728535353535355</v>
      </c>
      <c r="K588" s="58">
        <f>+VLOOKUP(O588,RESISTENCIA!$C$33:$G$51,5,FALSE)</f>
        <v>6.2441212121212121E-3</v>
      </c>
      <c r="L588" s="59">
        <f>K588*J588*F588</f>
        <v>0.18478104912764004</v>
      </c>
      <c r="M588" s="59">
        <f>+M580+L588</f>
        <v>0.18478104912764004</v>
      </c>
      <c r="N588" s="60">
        <f>M588/($G$593*1000)</f>
        <v>8.3991385967109112E-4</v>
      </c>
      <c r="O588" s="61">
        <v>4</v>
      </c>
      <c r="P588" s="62">
        <f>+VLOOKUP(O588,RESISTENCIA!$C$33:$H$51,6,FALSE)</f>
        <v>12</v>
      </c>
      <c r="Q588" s="31"/>
    </row>
    <row r="589" spans="3:17" ht="15" thickBot="1" x14ac:dyDescent="0.35">
      <c r="C589" s="63"/>
      <c r="D589" s="64"/>
      <c r="E589" s="64"/>
      <c r="F589" s="65"/>
      <c r="G589" s="66"/>
      <c r="H589" s="66"/>
      <c r="I589" s="66"/>
      <c r="J589" s="66"/>
      <c r="K589" s="66"/>
      <c r="L589" s="66"/>
      <c r="M589" s="66"/>
      <c r="N589" s="66"/>
      <c r="O589" s="67"/>
      <c r="P589" s="67"/>
      <c r="Q589" s="68"/>
    </row>
    <row r="590" spans="3:17" x14ac:dyDescent="0.3">
      <c r="C590" s="18"/>
      <c r="D590" s="69"/>
      <c r="E590" s="69"/>
      <c r="F590" s="70"/>
      <c r="G590" s="18"/>
      <c r="H590" s="18"/>
      <c r="I590" s="18"/>
      <c r="J590" s="18"/>
      <c r="K590" s="18"/>
      <c r="L590" s="18"/>
      <c r="M590" s="18"/>
      <c r="N590" s="18"/>
      <c r="O590" s="19"/>
      <c r="P590" s="19"/>
    </row>
    <row r="591" spans="3:17" ht="15" thickBot="1" x14ac:dyDescent="0.35">
      <c r="C591" s="18"/>
      <c r="D591" s="69"/>
      <c r="E591" s="69"/>
      <c r="F591" s="70"/>
      <c r="G591" s="18"/>
      <c r="H591" s="18"/>
      <c r="I591" s="18"/>
      <c r="J591" s="18"/>
      <c r="K591" s="18"/>
      <c r="L591" s="18"/>
      <c r="M591" s="18"/>
      <c r="N591" s="18"/>
      <c r="O591" s="19"/>
      <c r="P591" s="19"/>
    </row>
    <row r="592" spans="3:17" ht="15.75" customHeight="1" thickBot="1" x14ac:dyDescent="0.35">
      <c r="C592" s="71"/>
      <c r="D592" s="72"/>
      <c r="E592" s="168" t="s">
        <v>101</v>
      </c>
      <c r="F592" s="169"/>
      <c r="G592" s="170"/>
      <c r="H592" s="73"/>
      <c r="I592" s="73"/>
      <c r="J592" s="73"/>
      <c r="K592" s="18"/>
      <c r="L592" s="18"/>
      <c r="M592" s="18"/>
      <c r="N592" s="18"/>
      <c r="O592" s="19"/>
      <c r="P592" s="19"/>
    </row>
    <row r="593" spans="3:16" x14ac:dyDescent="0.3">
      <c r="C593" s="71"/>
      <c r="D593" s="72"/>
      <c r="E593" s="30"/>
      <c r="F593" s="74" t="s">
        <v>102</v>
      </c>
      <c r="G593" s="75">
        <v>0.22</v>
      </c>
      <c r="H593" s="76" t="s">
        <v>103</v>
      </c>
      <c r="I593" s="71"/>
      <c r="J593" s="71"/>
      <c r="K593" s="18"/>
      <c r="L593" s="18"/>
      <c r="M593" s="18"/>
      <c r="N593" s="18"/>
      <c r="O593" s="19"/>
      <c r="P593" s="19"/>
    </row>
    <row r="594" spans="3:16" ht="15" thickBot="1" x14ac:dyDescent="0.35">
      <c r="C594" s="71"/>
      <c r="D594" s="72"/>
      <c r="E594" s="63"/>
      <c r="F594" s="79" t="s">
        <v>104</v>
      </c>
      <c r="G594" s="80">
        <v>0.9</v>
      </c>
      <c r="H594" s="78"/>
      <c r="I594" s="72"/>
      <c r="J594" s="72"/>
      <c r="K594" s="18"/>
      <c r="L594" s="18"/>
      <c r="M594" s="18"/>
      <c r="N594" s="18"/>
      <c r="O594" s="19"/>
      <c r="P594" s="19"/>
    </row>
  </sheetData>
  <mergeCells count="351">
    <mergeCell ref="J578:J579"/>
    <mergeCell ref="K578:K579"/>
    <mergeCell ref="L578:N578"/>
    <mergeCell ref="O578:P578"/>
    <mergeCell ref="E592:G592"/>
    <mergeCell ref="L551:N551"/>
    <mergeCell ref="O551:P551"/>
    <mergeCell ref="E570:G570"/>
    <mergeCell ref="D576:P576"/>
    <mergeCell ref="D577:P577"/>
    <mergeCell ref="D578:D579"/>
    <mergeCell ref="E578:E579"/>
    <mergeCell ref="F578:F579"/>
    <mergeCell ref="G578:H578"/>
    <mergeCell ref="I578:I579"/>
    <mergeCell ref="E543:G543"/>
    <mergeCell ref="D549:P549"/>
    <mergeCell ref="D550:P550"/>
    <mergeCell ref="D551:D552"/>
    <mergeCell ref="E551:E552"/>
    <mergeCell ref="F551:F552"/>
    <mergeCell ref="G551:H551"/>
    <mergeCell ref="I551:I552"/>
    <mergeCell ref="J551:J552"/>
    <mergeCell ref="K551:K552"/>
    <mergeCell ref="D533:P533"/>
    <mergeCell ref="D534:D535"/>
    <mergeCell ref="E534:E535"/>
    <mergeCell ref="F534:F535"/>
    <mergeCell ref="G534:H534"/>
    <mergeCell ref="I534:I535"/>
    <mergeCell ref="J534:J535"/>
    <mergeCell ref="K534:K535"/>
    <mergeCell ref="L534:N534"/>
    <mergeCell ref="O534:P534"/>
    <mergeCell ref="J518:J519"/>
    <mergeCell ref="K518:K519"/>
    <mergeCell ref="L518:N518"/>
    <mergeCell ref="O518:P518"/>
    <mergeCell ref="E526:G526"/>
    <mergeCell ref="D532:P532"/>
    <mergeCell ref="L500:N500"/>
    <mergeCell ref="O500:P500"/>
    <mergeCell ref="E510:G510"/>
    <mergeCell ref="D516:P516"/>
    <mergeCell ref="D517:P517"/>
    <mergeCell ref="D518:D519"/>
    <mergeCell ref="E518:E519"/>
    <mergeCell ref="F518:F519"/>
    <mergeCell ref="G518:H518"/>
    <mergeCell ref="I518:I519"/>
    <mergeCell ref="E492:G492"/>
    <mergeCell ref="D498:P498"/>
    <mergeCell ref="D499:P499"/>
    <mergeCell ref="D500:D501"/>
    <mergeCell ref="E500:E501"/>
    <mergeCell ref="F500:F501"/>
    <mergeCell ref="G500:H500"/>
    <mergeCell ref="I500:I501"/>
    <mergeCell ref="J500:J501"/>
    <mergeCell ref="K500:K501"/>
    <mergeCell ref="D482:P482"/>
    <mergeCell ref="D483:D484"/>
    <mergeCell ref="E483:E484"/>
    <mergeCell ref="F483:F484"/>
    <mergeCell ref="G483:H483"/>
    <mergeCell ref="I483:I484"/>
    <mergeCell ref="J483:J484"/>
    <mergeCell ref="K483:K484"/>
    <mergeCell ref="L483:N483"/>
    <mergeCell ref="O483:P483"/>
    <mergeCell ref="J461:J462"/>
    <mergeCell ref="K461:K462"/>
    <mergeCell ref="L461:N461"/>
    <mergeCell ref="O461:P461"/>
    <mergeCell ref="E475:G475"/>
    <mergeCell ref="D481:P481"/>
    <mergeCell ref="L439:N439"/>
    <mergeCell ref="O439:P439"/>
    <mergeCell ref="E453:G453"/>
    <mergeCell ref="D459:P459"/>
    <mergeCell ref="D460:P460"/>
    <mergeCell ref="D461:D462"/>
    <mergeCell ref="E461:E462"/>
    <mergeCell ref="F461:F462"/>
    <mergeCell ref="G461:H461"/>
    <mergeCell ref="I461:I462"/>
    <mergeCell ref="E431:G431"/>
    <mergeCell ref="D437:P437"/>
    <mergeCell ref="D438:P438"/>
    <mergeCell ref="D439:D440"/>
    <mergeCell ref="E439:E440"/>
    <mergeCell ref="F439:F440"/>
    <mergeCell ref="G439:H439"/>
    <mergeCell ref="I439:I440"/>
    <mergeCell ref="J439:J440"/>
    <mergeCell ref="K439:K440"/>
    <mergeCell ref="D416:P416"/>
    <mergeCell ref="D417:D418"/>
    <mergeCell ref="E417:E418"/>
    <mergeCell ref="F417:F418"/>
    <mergeCell ref="G417:H417"/>
    <mergeCell ref="I417:I418"/>
    <mergeCell ref="J417:J418"/>
    <mergeCell ref="K417:K418"/>
    <mergeCell ref="L417:N417"/>
    <mergeCell ref="O417:P417"/>
    <mergeCell ref="J395:J396"/>
    <mergeCell ref="K395:K396"/>
    <mergeCell ref="L395:N395"/>
    <mergeCell ref="O395:P395"/>
    <mergeCell ref="E409:G409"/>
    <mergeCell ref="D415:P415"/>
    <mergeCell ref="L377:N377"/>
    <mergeCell ref="O377:P377"/>
    <mergeCell ref="E387:G387"/>
    <mergeCell ref="D393:P393"/>
    <mergeCell ref="D394:P394"/>
    <mergeCell ref="D395:D396"/>
    <mergeCell ref="E395:E396"/>
    <mergeCell ref="F395:F396"/>
    <mergeCell ref="G395:H395"/>
    <mergeCell ref="I395:I396"/>
    <mergeCell ref="E369:G369"/>
    <mergeCell ref="D375:P375"/>
    <mergeCell ref="D376:P376"/>
    <mergeCell ref="D377:D378"/>
    <mergeCell ref="E377:E378"/>
    <mergeCell ref="F377:F378"/>
    <mergeCell ref="G377:H377"/>
    <mergeCell ref="I377:I378"/>
    <mergeCell ref="J377:J378"/>
    <mergeCell ref="K377:K378"/>
    <mergeCell ref="D358:P358"/>
    <mergeCell ref="D359:D360"/>
    <mergeCell ref="E359:E360"/>
    <mergeCell ref="F359:F360"/>
    <mergeCell ref="G359:H359"/>
    <mergeCell ref="I359:I360"/>
    <mergeCell ref="J359:J360"/>
    <mergeCell ref="K359:K360"/>
    <mergeCell ref="L359:N359"/>
    <mergeCell ref="O359:P359"/>
    <mergeCell ref="J341:J342"/>
    <mergeCell ref="K341:K342"/>
    <mergeCell ref="L341:N341"/>
    <mergeCell ref="O341:P341"/>
    <mergeCell ref="E351:G351"/>
    <mergeCell ref="D357:P357"/>
    <mergeCell ref="L323:N323"/>
    <mergeCell ref="O323:P323"/>
    <mergeCell ref="E333:G333"/>
    <mergeCell ref="D339:P339"/>
    <mergeCell ref="D340:P340"/>
    <mergeCell ref="D341:D342"/>
    <mergeCell ref="E341:E342"/>
    <mergeCell ref="F341:F342"/>
    <mergeCell ref="G341:H341"/>
    <mergeCell ref="I341:I342"/>
    <mergeCell ref="E315:G315"/>
    <mergeCell ref="D321:P321"/>
    <mergeCell ref="D322:P322"/>
    <mergeCell ref="D323:D324"/>
    <mergeCell ref="E323:E324"/>
    <mergeCell ref="F323:F324"/>
    <mergeCell ref="G323:H323"/>
    <mergeCell ref="I323:I324"/>
    <mergeCell ref="J323:J324"/>
    <mergeCell ref="K323:K324"/>
    <mergeCell ref="D304:P304"/>
    <mergeCell ref="D305:D306"/>
    <mergeCell ref="E305:E306"/>
    <mergeCell ref="F305:F306"/>
    <mergeCell ref="G305:H305"/>
    <mergeCell ref="I305:I306"/>
    <mergeCell ref="J305:J306"/>
    <mergeCell ref="K305:K306"/>
    <mergeCell ref="L305:N305"/>
    <mergeCell ref="O305:P305"/>
    <mergeCell ref="K278:K279"/>
    <mergeCell ref="L278:N278"/>
    <mergeCell ref="O278:P278"/>
    <mergeCell ref="E292:G292"/>
    <mergeCell ref="E296:G296"/>
    <mergeCell ref="D303:P303"/>
    <mergeCell ref="O260:P260"/>
    <mergeCell ref="E270:G270"/>
    <mergeCell ref="D276:P276"/>
    <mergeCell ref="D277:P277"/>
    <mergeCell ref="D278:D279"/>
    <mergeCell ref="E278:E279"/>
    <mergeCell ref="F278:F279"/>
    <mergeCell ref="G278:H278"/>
    <mergeCell ref="I278:I279"/>
    <mergeCell ref="J278:J279"/>
    <mergeCell ref="D258:P258"/>
    <mergeCell ref="D259:P259"/>
    <mergeCell ref="D260:D261"/>
    <mergeCell ref="E260:E261"/>
    <mergeCell ref="F260:F261"/>
    <mergeCell ref="G260:H260"/>
    <mergeCell ref="I260:I261"/>
    <mergeCell ref="J260:J261"/>
    <mergeCell ref="K260:K261"/>
    <mergeCell ref="L260:N260"/>
    <mergeCell ref="K233:K234"/>
    <mergeCell ref="L233:N233"/>
    <mergeCell ref="O233:P233"/>
    <mergeCell ref="E247:G247"/>
    <mergeCell ref="E251:G251"/>
    <mergeCell ref="D233:D234"/>
    <mergeCell ref="E233:E234"/>
    <mergeCell ref="F233:F234"/>
    <mergeCell ref="G233:H233"/>
    <mergeCell ref="I233:I234"/>
    <mergeCell ref="J233:J234"/>
    <mergeCell ref="K213:K214"/>
    <mergeCell ref="L213:N213"/>
    <mergeCell ref="O213:P213"/>
    <mergeCell ref="E225:G225"/>
    <mergeCell ref="D231:P231"/>
    <mergeCell ref="D232:P232"/>
    <mergeCell ref="D213:D214"/>
    <mergeCell ref="E213:E214"/>
    <mergeCell ref="F213:F214"/>
    <mergeCell ref="G213:H213"/>
    <mergeCell ref="I213:I214"/>
    <mergeCell ref="J213:J214"/>
    <mergeCell ref="K192:K193"/>
    <mergeCell ref="L192:N192"/>
    <mergeCell ref="O192:P192"/>
    <mergeCell ref="E205:G205"/>
    <mergeCell ref="D211:P211"/>
    <mergeCell ref="D212:P212"/>
    <mergeCell ref="D192:D193"/>
    <mergeCell ref="E192:E193"/>
    <mergeCell ref="F192:F193"/>
    <mergeCell ref="G192:H192"/>
    <mergeCell ref="I192:I193"/>
    <mergeCell ref="J192:J193"/>
    <mergeCell ref="K174:K175"/>
    <mergeCell ref="L174:N174"/>
    <mergeCell ref="O174:P174"/>
    <mergeCell ref="E184:G184"/>
    <mergeCell ref="D190:P190"/>
    <mergeCell ref="D191:P191"/>
    <mergeCell ref="D174:D175"/>
    <mergeCell ref="E174:E175"/>
    <mergeCell ref="F174:F175"/>
    <mergeCell ref="G174:H174"/>
    <mergeCell ref="I174:I175"/>
    <mergeCell ref="J174:J175"/>
    <mergeCell ref="K156:K157"/>
    <mergeCell ref="L156:N156"/>
    <mergeCell ref="O156:P156"/>
    <mergeCell ref="E166:G166"/>
    <mergeCell ref="D172:P172"/>
    <mergeCell ref="D173:P173"/>
    <mergeCell ref="D156:D157"/>
    <mergeCell ref="E156:E157"/>
    <mergeCell ref="F156:F157"/>
    <mergeCell ref="G156:H156"/>
    <mergeCell ref="I156:I157"/>
    <mergeCell ref="J156:J157"/>
    <mergeCell ref="K138:K139"/>
    <mergeCell ref="L138:N138"/>
    <mergeCell ref="O138:P138"/>
    <mergeCell ref="E148:G148"/>
    <mergeCell ref="D154:P154"/>
    <mergeCell ref="D155:P155"/>
    <mergeCell ref="O120:P120"/>
    <mergeCell ref="E130:G130"/>
    <mergeCell ref="D136:P136"/>
    <mergeCell ref="D137:P137"/>
    <mergeCell ref="D138:D139"/>
    <mergeCell ref="E138:E139"/>
    <mergeCell ref="F138:F139"/>
    <mergeCell ref="G138:H138"/>
    <mergeCell ref="I138:I139"/>
    <mergeCell ref="J138:J139"/>
    <mergeCell ref="D118:P118"/>
    <mergeCell ref="D119:P119"/>
    <mergeCell ref="D120:D121"/>
    <mergeCell ref="E120:E121"/>
    <mergeCell ref="F120:F121"/>
    <mergeCell ref="G120:H120"/>
    <mergeCell ref="I120:I121"/>
    <mergeCell ref="J120:J121"/>
    <mergeCell ref="K120:K121"/>
    <mergeCell ref="L120:N120"/>
    <mergeCell ref="I98:I99"/>
    <mergeCell ref="J98:J99"/>
    <mergeCell ref="K98:K99"/>
    <mergeCell ref="L98:N98"/>
    <mergeCell ref="O98:P98"/>
    <mergeCell ref="E112:G112"/>
    <mergeCell ref="K76:K77"/>
    <mergeCell ref="L76:N76"/>
    <mergeCell ref="O76:P76"/>
    <mergeCell ref="E90:G90"/>
    <mergeCell ref="D96:P96"/>
    <mergeCell ref="D97:P97"/>
    <mergeCell ref="D76:D77"/>
    <mergeCell ref="E76:E77"/>
    <mergeCell ref="F76:F77"/>
    <mergeCell ref="G76:H76"/>
    <mergeCell ref="I76:I77"/>
    <mergeCell ref="J76:J77"/>
    <mergeCell ref="J54:J55"/>
    <mergeCell ref="K54:K55"/>
    <mergeCell ref="L54:N54"/>
    <mergeCell ref="O54:P54"/>
    <mergeCell ref="E68:G68"/>
    <mergeCell ref="D74:P74"/>
    <mergeCell ref="L36:N36"/>
    <mergeCell ref="O36:P36"/>
    <mergeCell ref="E46:G46"/>
    <mergeCell ref="D52:P52"/>
    <mergeCell ref="D53:P53"/>
    <mergeCell ref="D54:D55"/>
    <mergeCell ref="E54:E55"/>
    <mergeCell ref="F54:F55"/>
    <mergeCell ref="G54:H54"/>
    <mergeCell ref="I54:I55"/>
    <mergeCell ref="D34:P34"/>
    <mergeCell ref="D35:P35"/>
    <mergeCell ref="D36:D37"/>
    <mergeCell ref="E36:E37"/>
    <mergeCell ref="F36:F37"/>
    <mergeCell ref="D98:D99"/>
    <mergeCell ref="E98:E99"/>
    <mergeCell ref="F98:F99"/>
    <mergeCell ref="G98:H98"/>
    <mergeCell ref="D75:P75"/>
    <mergeCell ref="G36:H36"/>
    <mergeCell ref="I36:I37"/>
    <mergeCell ref="J36:J37"/>
    <mergeCell ref="K36:K37"/>
    <mergeCell ref="L13:N13"/>
    <mergeCell ref="O13:P13"/>
    <mergeCell ref="E28:G28"/>
    <mergeCell ref="D2:O2"/>
    <mergeCell ref="D11:P11"/>
    <mergeCell ref="D12:P12"/>
    <mergeCell ref="D13:D14"/>
    <mergeCell ref="E13:E14"/>
    <mergeCell ref="F13:F14"/>
    <mergeCell ref="G13:H13"/>
    <mergeCell ref="I13:I14"/>
    <mergeCell ref="J13:J14"/>
    <mergeCell ref="K13:K14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B1:R51"/>
  <sheetViews>
    <sheetView view="pageBreakPreview" topLeftCell="A30" zoomScaleSheetLayoutView="100" workbookViewId="0">
      <selection activeCell="K35" sqref="K35"/>
    </sheetView>
  </sheetViews>
  <sheetFormatPr baseColWidth="10" defaultRowHeight="14.4" x14ac:dyDescent="0.3"/>
  <cols>
    <col min="1" max="1" width="4.33203125" style="18" customWidth="1"/>
    <col min="2" max="2" width="3.44140625" style="18" customWidth="1"/>
    <col min="3" max="3" width="14.44140625" style="70" bestFit="1" customWidth="1"/>
    <col min="4" max="4" width="14.33203125" style="70" customWidth="1"/>
    <col min="5" max="5" width="15.5546875" style="70" customWidth="1"/>
    <col min="6" max="6" width="17.5546875" style="18" bestFit="1" customWidth="1"/>
    <col min="7" max="7" width="17.5546875" style="18" customWidth="1"/>
    <col min="8" max="9" width="11.44140625" style="18"/>
    <col min="10" max="10" width="6.44140625" style="18" customWidth="1"/>
    <col min="11" max="13" width="11.44140625" style="18"/>
    <col min="14" max="14" width="3.109375" style="18" customWidth="1"/>
    <col min="15" max="16" width="11.44140625" style="18"/>
    <col min="17" max="17" width="5.5546875" style="18" customWidth="1"/>
    <col min="18" max="18" width="11.44140625" style="96"/>
    <col min="19" max="256" width="11.44140625" style="18"/>
    <col min="257" max="257" width="4.33203125" style="18" customWidth="1"/>
    <col min="258" max="258" width="3.44140625" style="18" customWidth="1"/>
    <col min="259" max="260" width="14.33203125" style="18" customWidth="1"/>
    <col min="261" max="261" width="15.5546875" style="18" customWidth="1"/>
    <col min="262" max="262" width="17.5546875" style="18" bestFit="1" customWidth="1"/>
    <col min="263" max="263" width="17.5546875" style="18" customWidth="1"/>
    <col min="264" max="265" width="11.44140625" style="18"/>
    <col min="266" max="266" width="6.44140625" style="18" customWidth="1"/>
    <col min="267" max="269" width="11.44140625" style="18"/>
    <col min="270" max="270" width="3.109375" style="18" customWidth="1"/>
    <col min="271" max="272" width="11.44140625" style="18"/>
    <col min="273" max="273" width="5.5546875" style="18" customWidth="1"/>
    <col min="274" max="512" width="11.44140625" style="18"/>
    <col min="513" max="513" width="4.33203125" style="18" customWidth="1"/>
    <col min="514" max="514" width="3.44140625" style="18" customWidth="1"/>
    <col min="515" max="516" width="14.33203125" style="18" customWidth="1"/>
    <col min="517" max="517" width="15.5546875" style="18" customWidth="1"/>
    <col min="518" max="518" width="17.5546875" style="18" bestFit="1" customWidth="1"/>
    <col min="519" max="519" width="17.5546875" style="18" customWidth="1"/>
    <col min="520" max="521" width="11.44140625" style="18"/>
    <col min="522" max="522" width="6.44140625" style="18" customWidth="1"/>
    <col min="523" max="525" width="11.44140625" style="18"/>
    <col min="526" max="526" width="3.109375" style="18" customWidth="1"/>
    <col min="527" max="528" width="11.44140625" style="18"/>
    <col min="529" max="529" width="5.5546875" style="18" customWidth="1"/>
    <col min="530" max="768" width="11.44140625" style="18"/>
    <col min="769" max="769" width="4.33203125" style="18" customWidth="1"/>
    <col min="770" max="770" width="3.44140625" style="18" customWidth="1"/>
    <col min="771" max="772" width="14.33203125" style="18" customWidth="1"/>
    <col min="773" max="773" width="15.5546875" style="18" customWidth="1"/>
    <col min="774" max="774" width="17.5546875" style="18" bestFit="1" customWidth="1"/>
    <col min="775" max="775" width="17.5546875" style="18" customWidth="1"/>
    <col min="776" max="777" width="11.44140625" style="18"/>
    <col min="778" max="778" width="6.44140625" style="18" customWidth="1"/>
    <col min="779" max="781" width="11.44140625" style="18"/>
    <col min="782" max="782" width="3.109375" style="18" customWidth="1"/>
    <col min="783" max="784" width="11.44140625" style="18"/>
    <col min="785" max="785" width="5.5546875" style="18" customWidth="1"/>
    <col min="786" max="1024" width="11.44140625" style="18"/>
    <col min="1025" max="1025" width="4.33203125" style="18" customWidth="1"/>
    <col min="1026" max="1026" width="3.44140625" style="18" customWidth="1"/>
    <col min="1027" max="1028" width="14.33203125" style="18" customWidth="1"/>
    <col min="1029" max="1029" width="15.5546875" style="18" customWidth="1"/>
    <col min="1030" max="1030" width="17.5546875" style="18" bestFit="1" customWidth="1"/>
    <col min="1031" max="1031" width="17.5546875" style="18" customWidth="1"/>
    <col min="1032" max="1033" width="11.44140625" style="18"/>
    <col min="1034" max="1034" width="6.44140625" style="18" customWidth="1"/>
    <col min="1035" max="1037" width="11.44140625" style="18"/>
    <col min="1038" max="1038" width="3.109375" style="18" customWidth="1"/>
    <col min="1039" max="1040" width="11.44140625" style="18"/>
    <col min="1041" max="1041" width="5.5546875" style="18" customWidth="1"/>
    <col min="1042" max="1280" width="11.44140625" style="18"/>
    <col min="1281" max="1281" width="4.33203125" style="18" customWidth="1"/>
    <col min="1282" max="1282" width="3.44140625" style="18" customWidth="1"/>
    <col min="1283" max="1284" width="14.33203125" style="18" customWidth="1"/>
    <col min="1285" max="1285" width="15.5546875" style="18" customWidth="1"/>
    <col min="1286" max="1286" width="17.5546875" style="18" bestFit="1" customWidth="1"/>
    <col min="1287" max="1287" width="17.5546875" style="18" customWidth="1"/>
    <col min="1288" max="1289" width="11.44140625" style="18"/>
    <col min="1290" max="1290" width="6.44140625" style="18" customWidth="1"/>
    <col min="1291" max="1293" width="11.44140625" style="18"/>
    <col min="1294" max="1294" width="3.109375" style="18" customWidth="1"/>
    <col min="1295" max="1296" width="11.44140625" style="18"/>
    <col min="1297" max="1297" width="5.5546875" style="18" customWidth="1"/>
    <col min="1298" max="1536" width="11.44140625" style="18"/>
    <col min="1537" max="1537" width="4.33203125" style="18" customWidth="1"/>
    <col min="1538" max="1538" width="3.44140625" style="18" customWidth="1"/>
    <col min="1539" max="1540" width="14.33203125" style="18" customWidth="1"/>
    <col min="1541" max="1541" width="15.5546875" style="18" customWidth="1"/>
    <col min="1542" max="1542" width="17.5546875" style="18" bestFit="1" customWidth="1"/>
    <col min="1543" max="1543" width="17.5546875" style="18" customWidth="1"/>
    <col min="1544" max="1545" width="11.44140625" style="18"/>
    <col min="1546" max="1546" width="6.44140625" style="18" customWidth="1"/>
    <col min="1547" max="1549" width="11.44140625" style="18"/>
    <col min="1550" max="1550" width="3.109375" style="18" customWidth="1"/>
    <col min="1551" max="1552" width="11.44140625" style="18"/>
    <col min="1553" max="1553" width="5.5546875" style="18" customWidth="1"/>
    <col min="1554" max="1792" width="11.44140625" style="18"/>
    <col min="1793" max="1793" width="4.33203125" style="18" customWidth="1"/>
    <col min="1794" max="1794" width="3.44140625" style="18" customWidth="1"/>
    <col min="1795" max="1796" width="14.33203125" style="18" customWidth="1"/>
    <col min="1797" max="1797" width="15.5546875" style="18" customWidth="1"/>
    <col min="1798" max="1798" width="17.5546875" style="18" bestFit="1" customWidth="1"/>
    <col min="1799" max="1799" width="17.5546875" style="18" customWidth="1"/>
    <col min="1800" max="1801" width="11.44140625" style="18"/>
    <col min="1802" max="1802" width="6.44140625" style="18" customWidth="1"/>
    <col min="1803" max="1805" width="11.44140625" style="18"/>
    <col min="1806" max="1806" width="3.109375" style="18" customWidth="1"/>
    <col min="1807" max="1808" width="11.44140625" style="18"/>
    <col min="1809" max="1809" width="5.5546875" style="18" customWidth="1"/>
    <col min="1810" max="2048" width="11.44140625" style="18"/>
    <col min="2049" max="2049" width="4.33203125" style="18" customWidth="1"/>
    <col min="2050" max="2050" width="3.44140625" style="18" customWidth="1"/>
    <col min="2051" max="2052" width="14.33203125" style="18" customWidth="1"/>
    <col min="2053" max="2053" width="15.5546875" style="18" customWidth="1"/>
    <col min="2054" max="2054" width="17.5546875" style="18" bestFit="1" customWidth="1"/>
    <col min="2055" max="2055" width="17.5546875" style="18" customWidth="1"/>
    <col min="2056" max="2057" width="11.44140625" style="18"/>
    <col min="2058" max="2058" width="6.44140625" style="18" customWidth="1"/>
    <col min="2059" max="2061" width="11.44140625" style="18"/>
    <col min="2062" max="2062" width="3.109375" style="18" customWidth="1"/>
    <col min="2063" max="2064" width="11.44140625" style="18"/>
    <col min="2065" max="2065" width="5.5546875" style="18" customWidth="1"/>
    <col min="2066" max="2304" width="11.44140625" style="18"/>
    <col min="2305" max="2305" width="4.33203125" style="18" customWidth="1"/>
    <col min="2306" max="2306" width="3.44140625" style="18" customWidth="1"/>
    <col min="2307" max="2308" width="14.33203125" style="18" customWidth="1"/>
    <col min="2309" max="2309" width="15.5546875" style="18" customWidth="1"/>
    <col min="2310" max="2310" width="17.5546875" style="18" bestFit="1" customWidth="1"/>
    <col min="2311" max="2311" width="17.5546875" style="18" customWidth="1"/>
    <col min="2312" max="2313" width="11.44140625" style="18"/>
    <col min="2314" max="2314" width="6.44140625" style="18" customWidth="1"/>
    <col min="2315" max="2317" width="11.44140625" style="18"/>
    <col min="2318" max="2318" width="3.109375" style="18" customWidth="1"/>
    <col min="2319" max="2320" width="11.44140625" style="18"/>
    <col min="2321" max="2321" width="5.5546875" style="18" customWidth="1"/>
    <col min="2322" max="2560" width="11.44140625" style="18"/>
    <col min="2561" max="2561" width="4.33203125" style="18" customWidth="1"/>
    <col min="2562" max="2562" width="3.44140625" style="18" customWidth="1"/>
    <col min="2563" max="2564" width="14.33203125" style="18" customWidth="1"/>
    <col min="2565" max="2565" width="15.5546875" style="18" customWidth="1"/>
    <col min="2566" max="2566" width="17.5546875" style="18" bestFit="1" customWidth="1"/>
    <col min="2567" max="2567" width="17.5546875" style="18" customWidth="1"/>
    <col min="2568" max="2569" width="11.44140625" style="18"/>
    <col min="2570" max="2570" width="6.44140625" style="18" customWidth="1"/>
    <col min="2571" max="2573" width="11.44140625" style="18"/>
    <col min="2574" max="2574" width="3.109375" style="18" customWidth="1"/>
    <col min="2575" max="2576" width="11.44140625" style="18"/>
    <col min="2577" max="2577" width="5.5546875" style="18" customWidth="1"/>
    <col min="2578" max="2816" width="11.44140625" style="18"/>
    <col min="2817" max="2817" width="4.33203125" style="18" customWidth="1"/>
    <col min="2818" max="2818" width="3.44140625" style="18" customWidth="1"/>
    <col min="2819" max="2820" width="14.33203125" style="18" customWidth="1"/>
    <col min="2821" max="2821" width="15.5546875" style="18" customWidth="1"/>
    <col min="2822" max="2822" width="17.5546875" style="18" bestFit="1" customWidth="1"/>
    <col min="2823" max="2823" width="17.5546875" style="18" customWidth="1"/>
    <col min="2824" max="2825" width="11.44140625" style="18"/>
    <col min="2826" max="2826" width="6.44140625" style="18" customWidth="1"/>
    <col min="2827" max="2829" width="11.44140625" style="18"/>
    <col min="2830" max="2830" width="3.109375" style="18" customWidth="1"/>
    <col min="2831" max="2832" width="11.44140625" style="18"/>
    <col min="2833" max="2833" width="5.5546875" style="18" customWidth="1"/>
    <col min="2834" max="3072" width="11.44140625" style="18"/>
    <col min="3073" max="3073" width="4.33203125" style="18" customWidth="1"/>
    <col min="3074" max="3074" width="3.44140625" style="18" customWidth="1"/>
    <col min="3075" max="3076" width="14.33203125" style="18" customWidth="1"/>
    <col min="3077" max="3077" width="15.5546875" style="18" customWidth="1"/>
    <col min="3078" max="3078" width="17.5546875" style="18" bestFit="1" customWidth="1"/>
    <col min="3079" max="3079" width="17.5546875" style="18" customWidth="1"/>
    <col min="3080" max="3081" width="11.44140625" style="18"/>
    <col min="3082" max="3082" width="6.44140625" style="18" customWidth="1"/>
    <col min="3083" max="3085" width="11.44140625" style="18"/>
    <col min="3086" max="3086" width="3.109375" style="18" customWidth="1"/>
    <col min="3087" max="3088" width="11.44140625" style="18"/>
    <col min="3089" max="3089" width="5.5546875" style="18" customWidth="1"/>
    <col min="3090" max="3328" width="11.44140625" style="18"/>
    <col min="3329" max="3329" width="4.33203125" style="18" customWidth="1"/>
    <col min="3330" max="3330" width="3.44140625" style="18" customWidth="1"/>
    <col min="3331" max="3332" width="14.33203125" style="18" customWidth="1"/>
    <col min="3333" max="3333" width="15.5546875" style="18" customWidth="1"/>
    <col min="3334" max="3334" width="17.5546875" style="18" bestFit="1" customWidth="1"/>
    <col min="3335" max="3335" width="17.5546875" style="18" customWidth="1"/>
    <col min="3336" max="3337" width="11.44140625" style="18"/>
    <col min="3338" max="3338" width="6.44140625" style="18" customWidth="1"/>
    <col min="3339" max="3341" width="11.44140625" style="18"/>
    <col min="3342" max="3342" width="3.109375" style="18" customWidth="1"/>
    <col min="3343" max="3344" width="11.44140625" style="18"/>
    <col min="3345" max="3345" width="5.5546875" style="18" customWidth="1"/>
    <col min="3346" max="3584" width="11.44140625" style="18"/>
    <col min="3585" max="3585" width="4.33203125" style="18" customWidth="1"/>
    <col min="3586" max="3586" width="3.44140625" style="18" customWidth="1"/>
    <col min="3587" max="3588" width="14.33203125" style="18" customWidth="1"/>
    <col min="3589" max="3589" width="15.5546875" style="18" customWidth="1"/>
    <col min="3590" max="3590" width="17.5546875" style="18" bestFit="1" customWidth="1"/>
    <col min="3591" max="3591" width="17.5546875" style="18" customWidth="1"/>
    <col min="3592" max="3593" width="11.44140625" style="18"/>
    <col min="3594" max="3594" width="6.44140625" style="18" customWidth="1"/>
    <col min="3595" max="3597" width="11.44140625" style="18"/>
    <col min="3598" max="3598" width="3.109375" style="18" customWidth="1"/>
    <col min="3599" max="3600" width="11.44140625" style="18"/>
    <col min="3601" max="3601" width="5.5546875" style="18" customWidth="1"/>
    <col min="3602" max="3840" width="11.44140625" style="18"/>
    <col min="3841" max="3841" width="4.33203125" style="18" customWidth="1"/>
    <col min="3842" max="3842" width="3.44140625" style="18" customWidth="1"/>
    <col min="3843" max="3844" width="14.33203125" style="18" customWidth="1"/>
    <col min="3845" max="3845" width="15.5546875" style="18" customWidth="1"/>
    <col min="3846" max="3846" width="17.5546875" style="18" bestFit="1" customWidth="1"/>
    <col min="3847" max="3847" width="17.5546875" style="18" customWidth="1"/>
    <col min="3848" max="3849" width="11.44140625" style="18"/>
    <col min="3850" max="3850" width="6.44140625" style="18" customWidth="1"/>
    <col min="3851" max="3853" width="11.44140625" style="18"/>
    <col min="3854" max="3854" width="3.109375" style="18" customWidth="1"/>
    <col min="3855" max="3856" width="11.44140625" style="18"/>
    <col min="3857" max="3857" width="5.5546875" style="18" customWidth="1"/>
    <col min="3858" max="4096" width="11.44140625" style="18"/>
    <col min="4097" max="4097" width="4.33203125" style="18" customWidth="1"/>
    <col min="4098" max="4098" width="3.44140625" style="18" customWidth="1"/>
    <col min="4099" max="4100" width="14.33203125" style="18" customWidth="1"/>
    <col min="4101" max="4101" width="15.5546875" style="18" customWidth="1"/>
    <col min="4102" max="4102" width="17.5546875" style="18" bestFit="1" customWidth="1"/>
    <col min="4103" max="4103" width="17.5546875" style="18" customWidth="1"/>
    <col min="4104" max="4105" width="11.44140625" style="18"/>
    <col min="4106" max="4106" width="6.44140625" style="18" customWidth="1"/>
    <col min="4107" max="4109" width="11.44140625" style="18"/>
    <col min="4110" max="4110" width="3.109375" style="18" customWidth="1"/>
    <col min="4111" max="4112" width="11.44140625" style="18"/>
    <col min="4113" max="4113" width="5.5546875" style="18" customWidth="1"/>
    <col min="4114" max="4352" width="11.44140625" style="18"/>
    <col min="4353" max="4353" width="4.33203125" style="18" customWidth="1"/>
    <col min="4354" max="4354" width="3.44140625" style="18" customWidth="1"/>
    <col min="4355" max="4356" width="14.33203125" style="18" customWidth="1"/>
    <col min="4357" max="4357" width="15.5546875" style="18" customWidth="1"/>
    <col min="4358" max="4358" width="17.5546875" style="18" bestFit="1" customWidth="1"/>
    <col min="4359" max="4359" width="17.5546875" style="18" customWidth="1"/>
    <col min="4360" max="4361" width="11.44140625" style="18"/>
    <col min="4362" max="4362" width="6.44140625" style="18" customWidth="1"/>
    <col min="4363" max="4365" width="11.44140625" style="18"/>
    <col min="4366" max="4366" width="3.109375" style="18" customWidth="1"/>
    <col min="4367" max="4368" width="11.44140625" style="18"/>
    <col min="4369" max="4369" width="5.5546875" style="18" customWidth="1"/>
    <col min="4370" max="4608" width="11.44140625" style="18"/>
    <col min="4609" max="4609" width="4.33203125" style="18" customWidth="1"/>
    <col min="4610" max="4610" width="3.44140625" style="18" customWidth="1"/>
    <col min="4611" max="4612" width="14.33203125" style="18" customWidth="1"/>
    <col min="4613" max="4613" width="15.5546875" style="18" customWidth="1"/>
    <col min="4614" max="4614" width="17.5546875" style="18" bestFit="1" customWidth="1"/>
    <col min="4615" max="4615" width="17.5546875" style="18" customWidth="1"/>
    <col min="4616" max="4617" width="11.44140625" style="18"/>
    <col min="4618" max="4618" width="6.44140625" style="18" customWidth="1"/>
    <col min="4619" max="4621" width="11.44140625" style="18"/>
    <col min="4622" max="4622" width="3.109375" style="18" customWidth="1"/>
    <col min="4623" max="4624" width="11.44140625" style="18"/>
    <col min="4625" max="4625" width="5.5546875" style="18" customWidth="1"/>
    <col min="4626" max="4864" width="11.44140625" style="18"/>
    <col min="4865" max="4865" width="4.33203125" style="18" customWidth="1"/>
    <col min="4866" max="4866" width="3.44140625" style="18" customWidth="1"/>
    <col min="4867" max="4868" width="14.33203125" style="18" customWidth="1"/>
    <col min="4869" max="4869" width="15.5546875" style="18" customWidth="1"/>
    <col min="4870" max="4870" width="17.5546875" style="18" bestFit="1" customWidth="1"/>
    <col min="4871" max="4871" width="17.5546875" style="18" customWidth="1"/>
    <col min="4872" max="4873" width="11.44140625" style="18"/>
    <col min="4874" max="4874" width="6.44140625" style="18" customWidth="1"/>
    <col min="4875" max="4877" width="11.44140625" style="18"/>
    <col min="4878" max="4878" width="3.109375" style="18" customWidth="1"/>
    <col min="4879" max="4880" width="11.44140625" style="18"/>
    <col min="4881" max="4881" width="5.5546875" style="18" customWidth="1"/>
    <col min="4882" max="5120" width="11.44140625" style="18"/>
    <col min="5121" max="5121" width="4.33203125" style="18" customWidth="1"/>
    <col min="5122" max="5122" width="3.44140625" style="18" customWidth="1"/>
    <col min="5123" max="5124" width="14.33203125" style="18" customWidth="1"/>
    <col min="5125" max="5125" width="15.5546875" style="18" customWidth="1"/>
    <col min="5126" max="5126" width="17.5546875" style="18" bestFit="1" customWidth="1"/>
    <col min="5127" max="5127" width="17.5546875" style="18" customWidth="1"/>
    <col min="5128" max="5129" width="11.44140625" style="18"/>
    <col min="5130" max="5130" width="6.44140625" style="18" customWidth="1"/>
    <col min="5131" max="5133" width="11.44140625" style="18"/>
    <col min="5134" max="5134" width="3.109375" style="18" customWidth="1"/>
    <col min="5135" max="5136" width="11.44140625" style="18"/>
    <col min="5137" max="5137" width="5.5546875" style="18" customWidth="1"/>
    <col min="5138" max="5376" width="11.44140625" style="18"/>
    <col min="5377" max="5377" width="4.33203125" style="18" customWidth="1"/>
    <col min="5378" max="5378" width="3.44140625" style="18" customWidth="1"/>
    <col min="5379" max="5380" width="14.33203125" style="18" customWidth="1"/>
    <col min="5381" max="5381" width="15.5546875" style="18" customWidth="1"/>
    <col min="5382" max="5382" width="17.5546875" style="18" bestFit="1" customWidth="1"/>
    <col min="5383" max="5383" width="17.5546875" style="18" customWidth="1"/>
    <col min="5384" max="5385" width="11.44140625" style="18"/>
    <col min="5386" max="5386" width="6.44140625" style="18" customWidth="1"/>
    <col min="5387" max="5389" width="11.44140625" style="18"/>
    <col min="5390" max="5390" width="3.109375" style="18" customWidth="1"/>
    <col min="5391" max="5392" width="11.44140625" style="18"/>
    <col min="5393" max="5393" width="5.5546875" style="18" customWidth="1"/>
    <col min="5394" max="5632" width="11.44140625" style="18"/>
    <col min="5633" max="5633" width="4.33203125" style="18" customWidth="1"/>
    <col min="5634" max="5634" width="3.44140625" style="18" customWidth="1"/>
    <col min="5635" max="5636" width="14.33203125" style="18" customWidth="1"/>
    <col min="5637" max="5637" width="15.5546875" style="18" customWidth="1"/>
    <col min="5638" max="5638" width="17.5546875" style="18" bestFit="1" customWidth="1"/>
    <col min="5639" max="5639" width="17.5546875" style="18" customWidth="1"/>
    <col min="5640" max="5641" width="11.44140625" style="18"/>
    <col min="5642" max="5642" width="6.44140625" style="18" customWidth="1"/>
    <col min="5643" max="5645" width="11.44140625" style="18"/>
    <col min="5646" max="5646" width="3.109375" style="18" customWidth="1"/>
    <col min="5647" max="5648" width="11.44140625" style="18"/>
    <col min="5649" max="5649" width="5.5546875" style="18" customWidth="1"/>
    <col min="5650" max="5888" width="11.44140625" style="18"/>
    <col min="5889" max="5889" width="4.33203125" style="18" customWidth="1"/>
    <col min="5890" max="5890" width="3.44140625" style="18" customWidth="1"/>
    <col min="5891" max="5892" width="14.33203125" style="18" customWidth="1"/>
    <col min="5893" max="5893" width="15.5546875" style="18" customWidth="1"/>
    <col min="5894" max="5894" width="17.5546875" style="18" bestFit="1" customWidth="1"/>
    <col min="5895" max="5895" width="17.5546875" style="18" customWidth="1"/>
    <col min="5896" max="5897" width="11.44140625" style="18"/>
    <col min="5898" max="5898" width="6.44140625" style="18" customWidth="1"/>
    <col min="5899" max="5901" width="11.44140625" style="18"/>
    <col min="5902" max="5902" width="3.109375" style="18" customWidth="1"/>
    <col min="5903" max="5904" width="11.44140625" style="18"/>
    <col min="5905" max="5905" width="5.5546875" style="18" customWidth="1"/>
    <col min="5906" max="6144" width="11.44140625" style="18"/>
    <col min="6145" max="6145" width="4.33203125" style="18" customWidth="1"/>
    <col min="6146" max="6146" width="3.44140625" style="18" customWidth="1"/>
    <col min="6147" max="6148" width="14.33203125" style="18" customWidth="1"/>
    <col min="6149" max="6149" width="15.5546875" style="18" customWidth="1"/>
    <col min="6150" max="6150" width="17.5546875" style="18" bestFit="1" customWidth="1"/>
    <col min="6151" max="6151" width="17.5546875" style="18" customWidth="1"/>
    <col min="6152" max="6153" width="11.44140625" style="18"/>
    <col min="6154" max="6154" width="6.44140625" style="18" customWidth="1"/>
    <col min="6155" max="6157" width="11.44140625" style="18"/>
    <col min="6158" max="6158" width="3.109375" style="18" customWidth="1"/>
    <col min="6159" max="6160" width="11.44140625" style="18"/>
    <col min="6161" max="6161" width="5.5546875" style="18" customWidth="1"/>
    <col min="6162" max="6400" width="11.44140625" style="18"/>
    <col min="6401" max="6401" width="4.33203125" style="18" customWidth="1"/>
    <col min="6402" max="6402" width="3.44140625" style="18" customWidth="1"/>
    <col min="6403" max="6404" width="14.33203125" style="18" customWidth="1"/>
    <col min="6405" max="6405" width="15.5546875" style="18" customWidth="1"/>
    <col min="6406" max="6406" width="17.5546875" style="18" bestFit="1" customWidth="1"/>
    <col min="6407" max="6407" width="17.5546875" style="18" customWidth="1"/>
    <col min="6408" max="6409" width="11.44140625" style="18"/>
    <col min="6410" max="6410" width="6.44140625" style="18" customWidth="1"/>
    <col min="6411" max="6413" width="11.44140625" style="18"/>
    <col min="6414" max="6414" width="3.109375" style="18" customWidth="1"/>
    <col min="6415" max="6416" width="11.44140625" style="18"/>
    <col min="6417" max="6417" width="5.5546875" style="18" customWidth="1"/>
    <col min="6418" max="6656" width="11.44140625" style="18"/>
    <col min="6657" max="6657" width="4.33203125" style="18" customWidth="1"/>
    <col min="6658" max="6658" width="3.44140625" style="18" customWidth="1"/>
    <col min="6659" max="6660" width="14.33203125" style="18" customWidth="1"/>
    <col min="6661" max="6661" width="15.5546875" style="18" customWidth="1"/>
    <col min="6662" max="6662" width="17.5546875" style="18" bestFit="1" customWidth="1"/>
    <col min="6663" max="6663" width="17.5546875" style="18" customWidth="1"/>
    <col min="6664" max="6665" width="11.44140625" style="18"/>
    <col min="6666" max="6666" width="6.44140625" style="18" customWidth="1"/>
    <col min="6667" max="6669" width="11.44140625" style="18"/>
    <col min="6670" max="6670" width="3.109375" style="18" customWidth="1"/>
    <col min="6671" max="6672" width="11.44140625" style="18"/>
    <col min="6673" max="6673" width="5.5546875" style="18" customWidth="1"/>
    <col min="6674" max="6912" width="11.44140625" style="18"/>
    <col min="6913" max="6913" width="4.33203125" style="18" customWidth="1"/>
    <col min="6914" max="6914" width="3.44140625" style="18" customWidth="1"/>
    <col min="6915" max="6916" width="14.33203125" style="18" customWidth="1"/>
    <col min="6917" max="6917" width="15.5546875" style="18" customWidth="1"/>
    <col min="6918" max="6918" width="17.5546875" style="18" bestFit="1" customWidth="1"/>
    <col min="6919" max="6919" width="17.5546875" style="18" customWidth="1"/>
    <col min="6920" max="6921" width="11.44140625" style="18"/>
    <col min="6922" max="6922" width="6.44140625" style="18" customWidth="1"/>
    <col min="6923" max="6925" width="11.44140625" style="18"/>
    <col min="6926" max="6926" width="3.109375" style="18" customWidth="1"/>
    <col min="6927" max="6928" width="11.44140625" style="18"/>
    <col min="6929" max="6929" width="5.5546875" style="18" customWidth="1"/>
    <col min="6930" max="7168" width="11.44140625" style="18"/>
    <col min="7169" max="7169" width="4.33203125" style="18" customWidth="1"/>
    <col min="7170" max="7170" width="3.44140625" style="18" customWidth="1"/>
    <col min="7171" max="7172" width="14.33203125" style="18" customWidth="1"/>
    <col min="7173" max="7173" width="15.5546875" style="18" customWidth="1"/>
    <col min="7174" max="7174" width="17.5546875" style="18" bestFit="1" customWidth="1"/>
    <col min="7175" max="7175" width="17.5546875" style="18" customWidth="1"/>
    <col min="7176" max="7177" width="11.44140625" style="18"/>
    <col min="7178" max="7178" width="6.44140625" style="18" customWidth="1"/>
    <col min="7179" max="7181" width="11.44140625" style="18"/>
    <col min="7182" max="7182" width="3.109375" style="18" customWidth="1"/>
    <col min="7183" max="7184" width="11.44140625" style="18"/>
    <col min="7185" max="7185" width="5.5546875" style="18" customWidth="1"/>
    <col min="7186" max="7424" width="11.44140625" style="18"/>
    <col min="7425" max="7425" width="4.33203125" style="18" customWidth="1"/>
    <col min="7426" max="7426" width="3.44140625" style="18" customWidth="1"/>
    <col min="7427" max="7428" width="14.33203125" style="18" customWidth="1"/>
    <col min="7429" max="7429" width="15.5546875" style="18" customWidth="1"/>
    <col min="7430" max="7430" width="17.5546875" style="18" bestFit="1" customWidth="1"/>
    <col min="7431" max="7431" width="17.5546875" style="18" customWidth="1"/>
    <col min="7432" max="7433" width="11.44140625" style="18"/>
    <col min="7434" max="7434" width="6.44140625" style="18" customWidth="1"/>
    <col min="7435" max="7437" width="11.44140625" style="18"/>
    <col min="7438" max="7438" width="3.109375" style="18" customWidth="1"/>
    <col min="7439" max="7440" width="11.44140625" style="18"/>
    <col min="7441" max="7441" width="5.5546875" style="18" customWidth="1"/>
    <col min="7442" max="7680" width="11.44140625" style="18"/>
    <col min="7681" max="7681" width="4.33203125" style="18" customWidth="1"/>
    <col min="7682" max="7682" width="3.44140625" style="18" customWidth="1"/>
    <col min="7683" max="7684" width="14.33203125" style="18" customWidth="1"/>
    <col min="7685" max="7685" width="15.5546875" style="18" customWidth="1"/>
    <col min="7686" max="7686" width="17.5546875" style="18" bestFit="1" customWidth="1"/>
    <col min="7687" max="7687" width="17.5546875" style="18" customWidth="1"/>
    <col min="7688" max="7689" width="11.44140625" style="18"/>
    <col min="7690" max="7690" width="6.44140625" style="18" customWidth="1"/>
    <col min="7691" max="7693" width="11.44140625" style="18"/>
    <col min="7694" max="7694" width="3.109375" style="18" customWidth="1"/>
    <col min="7695" max="7696" width="11.44140625" style="18"/>
    <col min="7697" max="7697" width="5.5546875" style="18" customWidth="1"/>
    <col min="7698" max="7936" width="11.44140625" style="18"/>
    <col min="7937" max="7937" width="4.33203125" style="18" customWidth="1"/>
    <col min="7938" max="7938" width="3.44140625" style="18" customWidth="1"/>
    <col min="7939" max="7940" width="14.33203125" style="18" customWidth="1"/>
    <col min="7941" max="7941" width="15.5546875" style="18" customWidth="1"/>
    <col min="7942" max="7942" width="17.5546875" style="18" bestFit="1" customWidth="1"/>
    <col min="7943" max="7943" width="17.5546875" style="18" customWidth="1"/>
    <col min="7944" max="7945" width="11.44140625" style="18"/>
    <col min="7946" max="7946" width="6.44140625" style="18" customWidth="1"/>
    <col min="7947" max="7949" width="11.44140625" style="18"/>
    <col min="7950" max="7950" width="3.109375" style="18" customWidth="1"/>
    <col min="7951" max="7952" width="11.44140625" style="18"/>
    <col min="7953" max="7953" width="5.5546875" style="18" customWidth="1"/>
    <col min="7954" max="8192" width="11.44140625" style="18"/>
    <col min="8193" max="8193" width="4.33203125" style="18" customWidth="1"/>
    <col min="8194" max="8194" width="3.44140625" style="18" customWidth="1"/>
    <col min="8195" max="8196" width="14.33203125" style="18" customWidth="1"/>
    <col min="8197" max="8197" width="15.5546875" style="18" customWidth="1"/>
    <col min="8198" max="8198" width="17.5546875" style="18" bestFit="1" customWidth="1"/>
    <col min="8199" max="8199" width="17.5546875" style="18" customWidth="1"/>
    <col min="8200" max="8201" width="11.44140625" style="18"/>
    <col min="8202" max="8202" width="6.44140625" style="18" customWidth="1"/>
    <col min="8203" max="8205" width="11.44140625" style="18"/>
    <col min="8206" max="8206" width="3.109375" style="18" customWidth="1"/>
    <col min="8207" max="8208" width="11.44140625" style="18"/>
    <col min="8209" max="8209" width="5.5546875" style="18" customWidth="1"/>
    <col min="8210" max="8448" width="11.44140625" style="18"/>
    <col min="8449" max="8449" width="4.33203125" style="18" customWidth="1"/>
    <col min="8450" max="8450" width="3.44140625" style="18" customWidth="1"/>
    <col min="8451" max="8452" width="14.33203125" style="18" customWidth="1"/>
    <col min="8453" max="8453" width="15.5546875" style="18" customWidth="1"/>
    <col min="8454" max="8454" width="17.5546875" style="18" bestFit="1" customWidth="1"/>
    <col min="8455" max="8455" width="17.5546875" style="18" customWidth="1"/>
    <col min="8456" max="8457" width="11.44140625" style="18"/>
    <col min="8458" max="8458" width="6.44140625" style="18" customWidth="1"/>
    <col min="8459" max="8461" width="11.44140625" style="18"/>
    <col min="8462" max="8462" width="3.109375" style="18" customWidth="1"/>
    <col min="8463" max="8464" width="11.44140625" style="18"/>
    <col min="8465" max="8465" width="5.5546875" style="18" customWidth="1"/>
    <col min="8466" max="8704" width="11.44140625" style="18"/>
    <col min="8705" max="8705" width="4.33203125" style="18" customWidth="1"/>
    <col min="8706" max="8706" width="3.44140625" style="18" customWidth="1"/>
    <col min="8707" max="8708" width="14.33203125" style="18" customWidth="1"/>
    <col min="8709" max="8709" width="15.5546875" style="18" customWidth="1"/>
    <col min="8710" max="8710" width="17.5546875" style="18" bestFit="1" customWidth="1"/>
    <col min="8711" max="8711" width="17.5546875" style="18" customWidth="1"/>
    <col min="8712" max="8713" width="11.44140625" style="18"/>
    <col min="8714" max="8714" width="6.44140625" style="18" customWidth="1"/>
    <col min="8715" max="8717" width="11.44140625" style="18"/>
    <col min="8718" max="8718" width="3.109375" style="18" customWidth="1"/>
    <col min="8719" max="8720" width="11.44140625" style="18"/>
    <col min="8721" max="8721" width="5.5546875" style="18" customWidth="1"/>
    <col min="8722" max="8960" width="11.44140625" style="18"/>
    <col min="8961" max="8961" width="4.33203125" style="18" customWidth="1"/>
    <col min="8962" max="8962" width="3.44140625" style="18" customWidth="1"/>
    <col min="8963" max="8964" width="14.33203125" style="18" customWidth="1"/>
    <col min="8965" max="8965" width="15.5546875" style="18" customWidth="1"/>
    <col min="8966" max="8966" width="17.5546875" style="18" bestFit="1" customWidth="1"/>
    <col min="8967" max="8967" width="17.5546875" style="18" customWidth="1"/>
    <col min="8968" max="8969" width="11.44140625" style="18"/>
    <col min="8970" max="8970" width="6.44140625" style="18" customWidth="1"/>
    <col min="8971" max="8973" width="11.44140625" style="18"/>
    <col min="8974" max="8974" width="3.109375" style="18" customWidth="1"/>
    <col min="8975" max="8976" width="11.44140625" style="18"/>
    <col min="8977" max="8977" width="5.5546875" style="18" customWidth="1"/>
    <col min="8978" max="9216" width="11.44140625" style="18"/>
    <col min="9217" max="9217" width="4.33203125" style="18" customWidth="1"/>
    <col min="9218" max="9218" width="3.44140625" style="18" customWidth="1"/>
    <col min="9219" max="9220" width="14.33203125" style="18" customWidth="1"/>
    <col min="9221" max="9221" width="15.5546875" style="18" customWidth="1"/>
    <col min="9222" max="9222" width="17.5546875" style="18" bestFit="1" customWidth="1"/>
    <col min="9223" max="9223" width="17.5546875" style="18" customWidth="1"/>
    <col min="9224" max="9225" width="11.44140625" style="18"/>
    <col min="9226" max="9226" width="6.44140625" style="18" customWidth="1"/>
    <col min="9227" max="9229" width="11.44140625" style="18"/>
    <col min="9230" max="9230" width="3.109375" style="18" customWidth="1"/>
    <col min="9231" max="9232" width="11.44140625" style="18"/>
    <col min="9233" max="9233" width="5.5546875" style="18" customWidth="1"/>
    <col min="9234" max="9472" width="11.44140625" style="18"/>
    <col min="9473" max="9473" width="4.33203125" style="18" customWidth="1"/>
    <col min="9474" max="9474" width="3.44140625" style="18" customWidth="1"/>
    <col min="9475" max="9476" width="14.33203125" style="18" customWidth="1"/>
    <col min="9477" max="9477" width="15.5546875" style="18" customWidth="1"/>
    <col min="9478" max="9478" width="17.5546875" style="18" bestFit="1" customWidth="1"/>
    <col min="9479" max="9479" width="17.5546875" style="18" customWidth="1"/>
    <col min="9480" max="9481" width="11.44140625" style="18"/>
    <col min="9482" max="9482" width="6.44140625" style="18" customWidth="1"/>
    <col min="9483" max="9485" width="11.44140625" style="18"/>
    <col min="9486" max="9486" width="3.109375" style="18" customWidth="1"/>
    <col min="9487" max="9488" width="11.44140625" style="18"/>
    <col min="9489" max="9489" width="5.5546875" style="18" customWidth="1"/>
    <col min="9490" max="9728" width="11.44140625" style="18"/>
    <col min="9729" max="9729" width="4.33203125" style="18" customWidth="1"/>
    <col min="9730" max="9730" width="3.44140625" style="18" customWidth="1"/>
    <col min="9731" max="9732" width="14.33203125" style="18" customWidth="1"/>
    <col min="9733" max="9733" width="15.5546875" style="18" customWidth="1"/>
    <col min="9734" max="9734" width="17.5546875" style="18" bestFit="1" customWidth="1"/>
    <col min="9735" max="9735" width="17.5546875" style="18" customWidth="1"/>
    <col min="9736" max="9737" width="11.44140625" style="18"/>
    <col min="9738" max="9738" width="6.44140625" style="18" customWidth="1"/>
    <col min="9739" max="9741" width="11.44140625" style="18"/>
    <col min="9742" max="9742" width="3.109375" style="18" customWidth="1"/>
    <col min="9743" max="9744" width="11.44140625" style="18"/>
    <col min="9745" max="9745" width="5.5546875" style="18" customWidth="1"/>
    <col min="9746" max="9984" width="11.44140625" style="18"/>
    <col min="9985" max="9985" width="4.33203125" style="18" customWidth="1"/>
    <col min="9986" max="9986" width="3.44140625" style="18" customWidth="1"/>
    <col min="9987" max="9988" width="14.33203125" style="18" customWidth="1"/>
    <col min="9989" max="9989" width="15.5546875" style="18" customWidth="1"/>
    <col min="9990" max="9990" width="17.5546875" style="18" bestFit="1" customWidth="1"/>
    <col min="9991" max="9991" width="17.5546875" style="18" customWidth="1"/>
    <col min="9992" max="9993" width="11.44140625" style="18"/>
    <col min="9994" max="9994" width="6.44140625" style="18" customWidth="1"/>
    <col min="9995" max="9997" width="11.44140625" style="18"/>
    <col min="9998" max="9998" width="3.109375" style="18" customWidth="1"/>
    <col min="9999" max="10000" width="11.44140625" style="18"/>
    <col min="10001" max="10001" width="5.5546875" style="18" customWidth="1"/>
    <col min="10002" max="10240" width="11.44140625" style="18"/>
    <col min="10241" max="10241" width="4.33203125" style="18" customWidth="1"/>
    <col min="10242" max="10242" width="3.44140625" style="18" customWidth="1"/>
    <col min="10243" max="10244" width="14.33203125" style="18" customWidth="1"/>
    <col min="10245" max="10245" width="15.5546875" style="18" customWidth="1"/>
    <col min="10246" max="10246" width="17.5546875" style="18" bestFit="1" customWidth="1"/>
    <col min="10247" max="10247" width="17.5546875" style="18" customWidth="1"/>
    <col min="10248" max="10249" width="11.44140625" style="18"/>
    <col min="10250" max="10250" width="6.44140625" style="18" customWidth="1"/>
    <col min="10251" max="10253" width="11.44140625" style="18"/>
    <col min="10254" max="10254" width="3.109375" style="18" customWidth="1"/>
    <col min="10255" max="10256" width="11.44140625" style="18"/>
    <col min="10257" max="10257" width="5.5546875" style="18" customWidth="1"/>
    <col min="10258" max="10496" width="11.44140625" style="18"/>
    <col min="10497" max="10497" width="4.33203125" style="18" customWidth="1"/>
    <col min="10498" max="10498" width="3.44140625" style="18" customWidth="1"/>
    <col min="10499" max="10500" width="14.33203125" style="18" customWidth="1"/>
    <col min="10501" max="10501" width="15.5546875" style="18" customWidth="1"/>
    <col min="10502" max="10502" width="17.5546875" style="18" bestFit="1" customWidth="1"/>
    <col min="10503" max="10503" width="17.5546875" style="18" customWidth="1"/>
    <col min="10504" max="10505" width="11.44140625" style="18"/>
    <col min="10506" max="10506" width="6.44140625" style="18" customWidth="1"/>
    <col min="10507" max="10509" width="11.44140625" style="18"/>
    <col min="10510" max="10510" width="3.109375" style="18" customWidth="1"/>
    <col min="10511" max="10512" width="11.44140625" style="18"/>
    <col min="10513" max="10513" width="5.5546875" style="18" customWidth="1"/>
    <col min="10514" max="10752" width="11.44140625" style="18"/>
    <col min="10753" max="10753" width="4.33203125" style="18" customWidth="1"/>
    <col min="10754" max="10754" width="3.44140625" style="18" customWidth="1"/>
    <col min="10755" max="10756" width="14.33203125" style="18" customWidth="1"/>
    <col min="10757" max="10757" width="15.5546875" style="18" customWidth="1"/>
    <col min="10758" max="10758" width="17.5546875" style="18" bestFit="1" customWidth="1"/>
    <col min="10759" max="10759" width="17.5546875" style="18" customWidth="1"/>
    <col min="10760" max="10761" width="11.44140625" style="18"/>
    <col min="10762" max="10762" width="6.44140625" style="18" customWidth="1"/>
    <col min="10763" max="10765" width="11.44140625" style="18"/>
    <col min="10766" max="10766" width="3.109375" style="18" customWidth="1"/>
    <col min="10767" max="10768" width="11.44140625" style="18"/>
    <col min="10769" max="10769" width="5.5546875" style="18" customWidth="1"/>
    <col min="10770" max="11008" width="11.44140625" style="18"/>
    <col min="11009" max="11009" width="4.33203125" style="18" customWidth="1"/>
    <col min="11010" max="11010" width="3.44140625" style="18" customWidth="1"/>
    <col min="11011" max="11012" width="14.33203125" style="18" customWidth="1"/>
    <col min="11013" max="11013" width="15.5546875" style="18" customWidth="1"/>
    <col min="11014" max="11014" width="17.5546875" style="18" bestFit="1" customWidth="1"/>
    <col min="11015" max="11015" width="17.5546875" style="18" customWidth="1"/>
    <col min="11016" max="11017" width="11.44140625" style="18"/>
    <col min="11018" max="11018" width="6.44140625" style="18" customWidth="1"/>
    <col min="11019" max="11021" width="11.44140625" style="18"/>
    <col min="11022" max="11022" width="3.109375" style="18" customWidth="1"/>
    <col min="11023" max="11024" width="11.44140625" style="18"/>
    <col min="11025" max="11025" width="5.5546875" style="18" customWidth="1"/>
    <col min="11026" max="11264" width="11.44140625" style="18"/>
    <col min="11265" max="11265" width="4.33203125" style="18" customWidth="1"/>
    <col min="11266" max="11266" width="3.44140625" style="18" customWidth="1"/>
    <col min="11267" max="11268" width="14.33203125" style="18" customWidth="1"/>
    <col min="11269" max="11269" width="15.5546875" style="18" customWidth="1"/>
    <col min="11270" max="11270" width="17.5546875" style="18" bestFit="1" customWidth="1"/>
    <col min="11271" max="11271" width="17.5546875" style="18" customWidth="1"/>
    <col min="11272" max="11273" width="11.44140625" style="18"/>
    <col min="11274" max="11274" width="6.44140625" style="18" customWidth="1"/>
    <col min="11275" max="11277" width="11.44140625" style="18"/>
    <col min="11278" max="11278" width="3.109375" style="18" customWidth="1"/>
    <col min="11279" max="11280" width="11.44140625" style="18"/>
    <col min="11281" max="11281" width="5.5546875" style="18" customWidth="1"/>
    <col min="11282" max="11520" width="11.44140625" style="18"/>
    <col min="11521" max="11521" width="4.33203125" style="18" customWidth="1"/>
    <col min="11522" max="11522" width="3.44140625" style="18" customWidth="1"/>
    <col min="11523" max="11524" width="14.33203125" style="18" customWidth="1"/>
    <col min="11525" max="11525" width="15.5546875" style="18" customWidth="1"/>
    <col min="11526" max="11526" width="17.5546875" style="18" bestFit="1" customWidth="1"/>
    <col min="11527" max="11527" width="17.5546875" style="18" customWidth="1"/>
    <col min="11528" max="11529" width="11.44140625" style="18"/>
    <col min="11530" max="11530" width="6.44140625" style="18" customWidth="1"/>
    <col min="11531" max="11533" width="11.44140625" style="18"/>
    <col min="11534" max="11534" width="3.109375" style="18" customWidth="1"/>
    <col min="11535" max="11536" width="11.44140625" style="18"/>
    <col min="11537" max="11537" width="5.5546875" style="18" customWidth="1"/>
    <col min="11538" max="11776" width="11.44140625" style="18"/>
    <col min="11777" max="11777" width="4.33203125" style="18" customWidth="1"/>
    <col min="11778" max="11778" width="3.44140625" style="18" customWidth="1"/>
    <col min="11779" max="11780" width="14.33203125" style="18" customWidth="1"/>
    <col min="11781" max="11781" width="15.5546875" style="18" customWidth="1"/>
    <col min="11782" max="11782" width="17.5546875" style="18" bestFit="1" customWidth="1"/>
    <col min="11783" max="11783" width="17.5546875" style="18" customWidth="1"/>
    <col min="11784" max="11785" width="11.44140625" style="18"/>
    <col min="11786" max="11786" width="6.44140625" style="18" customWidth="1"/>
    <col min="11787" max="11789" width="11.44140625" style="18"/>
    <col min="11790" max="11790" width="3.109375" style="18" customWidth="1"/>
    <col min="11791" max="11792" width="11.44140625" style="18"/>
    <col min="11793" max="11793" width="5.5546875" style="18" customWidth="1"/>
    <col min="11794" max="12032" width="11.44140625" style="18"/>
    <col min="12033" max="12033" width="4.33203125" style="18" customWidth="1"/>
    <col min="12034" max="12034" width="3.44140625" style="18" customWidth="1"/>
    <col min="12035" max="12036" width="14.33203125" style="18" customWidth="1"/>
    <col min="12037" max="12037" width="15.5546875" style="18" customWidth="1"/>
    <col min="12038" max="12038" width="17.5546875" style="18" bestFit="1" customWidth="1"/>
    <col min="12039" max="12039" width="17.5546875" style="18" customWidth="1"/>
    <col min="12040" max="12041" width="11.44140625" style="18"/>
    <col min="12042" max="12042" width="6.44140625" style="18" customWidth="1"/>
    <col min="12043" max="12045" width="11.44140625" style="18"/>
    <col min="12046" max="12046" width="3.109375" style="18" customWidth="1"/>
    <col min="12047" max="12048" width="11.44140625" style="18"/>
    <col min="12049" max="12049" width="5.5546875" style="18" customWidth="1"/>
    <col min="12050" max="12288" width="11.44140625" style="18"/>
    <col min="12289" max="12289" width="4.33203125" style="18" customWidth="1"/>
    <col min="12290" max="12290" width="3.44140625" style="18" customWidth="1"/>
    <col min="12291" max="12292" width="14.33203125" style="18" customWidth="1"/>
    <col min="12293" max="12293" width="15.5546875" style="18" customWidth="1"/>
    <col min="12294" max="12294" width="17.5546875" style="18" bestFit="1" customWidth="1"/>
    <col min="12295" max="12295" width="17.5546875" style="18" customWidth="1"/>
    <col min="12296" max="12297" width="11.44140625" style="18"/>
    <col min="12298" max="12298" width="6.44140625" style="18" customWidth="1"/>
    <col min="12299" max="12301" width="11.44140625" style="18"/>
    <col min="12302" max="12302" width="3.109375" style="18" customWidth="1"/>
    <col min="12303" max="12304" width="11.44140625" style="18"/>
    <col min="12305" max="12305" width="5.5546875" style="18" customWidth="1"/>
    <col min="12306" max="12544" width="11.44140625" style="18"/>
    <col min="12545" max="12545" width="4.33203125" style="18" customWidth="1"/>
    <col min="12546" max="12546" width="3.44140625" style="18" customWidth="1"/>
    <col min="12547" max="12548" width="14.33203125" style="18" customWidth="1"/>
    <col min="12549" max="12549" width="15.5546875" style="18" customWidth="1"/>
    <col min="12550" max="12550" width="17.5546875" style="18" bestFit="1" customWidth="1"/>
    <col min="12551" max="12551" width="17.5546875" style="18" customWidth="1"/>
    <col min="12552" max="12553" width="11.44140625" style="18"/>
    <col min="12554" max="12554" width="6.44140625" style="18" customWidth="1"/>
    <col min="12555" max="12557" width="11.44140625" style="18"/>
    <col min="12558" max="12558" width="3.109375" style="18" customWidth="1"/>
    <col min="12559" max="12560" width="11.44140625" style="18"/>
    <col min="12561" max="12561" width="5.5546875" style="18" customWidth="1"/>
    <col min="12562" max="12800" width="11.44140625" style="18"/>
    <col min="12801" max="12801" width="4.33203125" style="18" customWidth="1"/>
    <col min="12802" max="12802" width="3.44140625" style="18" customWidth="1"/>
    <col min="12803" max="12804" width="14.33203125" style="18" customWidth="1"/>
    <col min="12805" max="12805" width="15.5546875" style="18" customWidth="1"/>
    <col min="12806" max="12806" width="17.5546875" style="18" bestFit="1" customWidth="1"/>
    <col min="12807" max="12807" width="17.5546875" style="18" customWidth="1"/>
    <col min="12808" max="12809" width="11.44140625" style="18"/>
    <col min="12810" max="12810" width="6.44140625" style="18" customWidth="1"/>
    <col min="12811" max="12813" width="11.44140625" style="18"/>
    <col min="12814" max="12814" width="3.109375" style="18" customWidth="1"/>
    <col min="12815" max="12816" width="11.44140625" style="18"/>
    <col min="12817" max="12817" width="5.5546875" style="18" customWidth="1"/>
    <col min="12818" max="13056" width="11.44140625" style="18"/>
    <col min="13057" max="13057" width="4.33203125" style="18" customWidth="1"/>
    <col min="13058" max="13058" width="3.44140625" style="18" customWidth="1"/>
    <col min="13059" max="13060" width="14.33203125" style="18" customWidth="1"/>
    <col min="13061" max="13061" width="15.5546875" style="18" customWidth="1"/>
    <col min="13062" max="13062" width="17.5546875" style="18" bestFit="1" customWidth="1"/>
    <col min="13063" max="13063" width="17.5546875" style="18" customWidth="1"/>
    <col min="13064" max="13065" width="11.44140625" style="18"/>
    <col min="13066" max="13066" width="6.44140625" style="18" customWidth="1"/>
    <col min="13067" max="13069" width="11.44140625" style="18"/>
    <col min="13070" max="13070" width="3.109375" style="18" customWidth="1"/>
    <col min="13071" max="13072" width="11.44140625" style="18"/>
    <col min="13073" max="13073" width="5.5546875" style="18" customWidth="1"/>
    <col min="13074" max="13312" width="11.44140625" style="18"/>
    <col min="13313" max="13313" width="4.33203125" style="18" customWidth="1"/>
    <col min="13314" max="13314" width="3.44140625" style="18" customWidth="1"/>
    <col min="13315" max="13316" width="14.33203125" style="18" customWidth="1"/>
    <col min="13317" max="13317" width="15.5546875" style="18" customWidth="1"/>
    <col min="13318" max="13318" width="17.5546875" style="18" bestFit="1" customWidth="1"/>
    <col min="13319" max="13319" width="17.5546875" style="18" customWidth="1"/>
    <col min="13320" max="13321" width="11.44140625" style="18"/>
    <col min="13322" max="13322" width="6.44140625" style="18" customWidth="1"/>
    <col min="13323" max="13325" width="11.44140625" style="18"/>
    <col min="13326" max="13326" width="3.109375" style="18" customWidth="1"/>
    <col min="13327" max="13328" width="11.44140625" style="18"/>
    <col min="13329" max="13329" width="5.5546875" style="18" customWidth="1"/>
    <col min="13330" max="13568" width="11.44140625" style="18"/>
    <col min="13569" max="13569" width="4.33203125" style="18" customWidth="1"/>
    <col min="13570" max="13570" width="3.44140625" style="18" customWidth="1"/>
    <col min="13571" max="13572" width="14.33203125" style="18" customWidth="1"/>
    <col min="13573" max="13573" width="15.5546875" style="18" customWidth="1"/>
    <col min="13574" max="13574" width="17.5546875" style="18" bestFit="1" customWidth="1"/>
    <col min="13575" max="13575" width="17.5546875" style="18" customWidth="1"/>
    <col min="13576" max="13577" width="11.44140625" style="18"/>
    <col min="13578" max="13578" width="6.44140625" style="18" customWidth="1"/>
    <col min="13579" max="13581" width="11.44140625" style="18"/>
    <col min="13582" max="13582" width="3.109375" style="18" customWidth="1"/>
    <col min="13583" max="13584" width="11.44140625" style="18"/>
    <col min="13585" max="13585" width="5.5546875" style="18" customWidth="1"/>
    <col min="13586" max="13824" width="11.44140625" style="18"/>
    <col min="13825" max="13825" width="4.33203125" style="18" customWidth="1"/>
    <col min="13826" max="13826" width="3.44140625" style="18" customWidth="1"/>
    <col min="13827" max="13828" width="14.33203125" style="18" customWidth="1"/>
    <col min="13829" max="13829" width="15.5546875" style="18" customWidth="1"/>
    <col min="13830" max="13830" width="17.5546875" style="18" bestFit="1" customWidth="1"/>
    <col min="13831" max="13831" width="17.5546875" style="18" customWidth="1"/>
    <col min="13832" max="13833" width="11.44140625" style="18"/>
    <col min="13834" max="13834" width="6.44140625" style="18" customWidth="1"/>
    <col min="13835" max="13837" width="11.44140625" style="18"/>
    <col min="13838" max="13838" width="3.109375" style="18" customWidth="1"/>
    <col min="13839" max="13840" width="11.44140625" style="18"/>
    <col min="13841" max="13841" width="5.5546875" style="18" customWidth="1"/>
    <col min="13842" max="14080" width="11.44140625" style="18"/>
    <col min="14081" max="14081" width="4.33203125" style="18" customWidth="1"/>
    <col min="14082" max="14082" width="3.44140625" style="18" customWidth="1"/>
    <col min="14083" max="14084" width="14.33203125" style="18" customWidth="1"/>
    <col min="14085" max="14085" width="15.5546875" style="18" customWidth="1"/>
    <col min="14086" max="14086" width="17.5546875" style="18" bestFit="1" customWidth="1"/>
    <col min="14087" max="14087" width="17.5546875" style="18" customWidth="1"/>
    <col min="14088" max="14089" width="11.44140625" style="18"/>
    <col min="14090" max="14090" width="6.44140625" style="18" customWidth="1"/>
    <col min="14091" max="14093" width="11.44140625" style="18"/>
    <col min="14094" max="14094" width="3.109375" style="18" customWidth="1"/>
    <col min="14095" max="14096" width="11.44140625" style="18"/>
    <col min="14097" max="14097" width="5.5546875" style="18" customWidth="1"/>
    <col min="14098" max="14336" width="11.44140625" style="18"/>
    <col min="14337" max="14337" width="4.33203125" style="18" customWidth="1"/>
    <col min="14338" max="14338" width="3.44140625" style="18" customWidth="1"/>
    <col min="14339" max="14340" width="14.33203125" style="18" customWidth="1"/>
    <col min="14341" max="14341" width="15.5546875" style="18" customWidth="1"/>
    <col min="14342" max="14342" width="17.5546875" style="18" bestFit="1" customWidth="1"/>
    <col min="14343" max="14343" width="17.5546875" style="18" customWidth="1"/>
    <col min="14344" max="14345" width="11.44140625" style="18"/>
    <col min="14346" max="14346" width="6.44140625" style="18" customWidth="1"/>
    <col min="14347" max="14349" width="11.44140625" style="18"/>
    <col min="14350" max="14350" width="3.109375" style="18" customWidth="1"/>
    <col min="14351" max="14352" width="11.44140625" style="18"/>
    <col min="14353" max="14353" width="5.5546875" style="18" customWidth="1"/>
    <col min="14354" max="14592" width="11.44140625" style="18"/>
    <col min="14593" max="14593" width="4.33203125" style="18" customWidth="1"/>
    <col min="14594" max="14594" width="3.44140625" style="18" customWidth="1"/>
    <col min="14595" max="14596" width="14.33203125" style="18" customWidth="1"/>
    <col min="14597" max="14597" width="15.5546875" style="18" customWidth="1"/>
    <col min="14598" max="14598" width="17.5546875" style="18" bestFit="1" customWidth="1"/>
    <col min="14599" max="14599" width="17.5546875" style="18" customWidth="1"/>
    <col min="14600" max="14601" width="11.44140625" style="18"/>
    <col min="14602" max="14602" width="6.44140625" style="18" customWidth="1"/>
    <col min="14603" max="14605" width="11.44140625" style="18"/>
    <col min="14606" max="14606" width="3.109375" style="18" customWidth="1"/>
    <col min="14607" max="14608" width="11.44140625" style="18"/>
    <col min="14609" max="14609" width="5.5546875" style="18" customWidth="1"/>
    <col min="14610" max="14848" width="11.44140625" style="18"/>
    <col min="14849" max="14849" width="4.33203125" style="18" customWidth="1"/>
    <col min="14850" max="14850" width="3.44140625" style="18" customWidth="1"/>
    <col min="14851" max="14852" width="14.33203125" style="18" customWidth="1"/>
    <col min="14853" max="14853" width="15.5546875" style="18" customWidth="1"/>
    <col min="14854" max="14854" width="17.5546875" style="18" bestFit="1" customWidth="1"/>
    <col min="14855" max="14855" width="17.5546875" style="18" customWidth="1"/>
    <col min="14856" max="14857" width="11.44140625" style="18"/>
    <col min="14858" max="14858" width="6.44140625" style="18" customWidth="1"/>
    <col min="14859" max="14861" width="11.44140625" style="18"/>
    <col min="14862" max="14862" width="3.109375" style="18" customWidth="1"/>
    <col min="14863" max="14864" width="11.44140625" style="18"/>
    <col min="14865" max="14865" width="5.5546875" style="18" customWidth="1"/>
    <col min="14866" max="15104" width="11.44140625" style="18"/>
    <col min="15105" max="15105" width="4.33203125" style="18" customWidth="1"/>
    <col min="15106" max="15106" width="3.44140625" style="18" customWidth="1"/>
    <col min="15107" max="15108" width="14.33203125" style="18" customWidth="1"/>
    <col min="15109" max="15109" width="15.5546875" style="18" customWidth="1"/>
    <col min="15110" max="15110" width="17.5546875" style="18" bestFit="1" customWidth="1"/>
    <col min="15111" max="15111" width="17.5546875" style="18" customWidth="1"/>
    <col min="15112" max="15113" width="11.44140625" style="18"/>
    <col min="15114" max="15114" width="6.44140625" style="18" customWidth="1"/>
    <col min="15115" max="15117" width="11.44140625" style="18"/>
    <col min="15118" max="15118" width="3.109375" style="18" customWidth="1"/>
    <col min="15119" max="15120" width="11.44140625" style="18"/>
    <col min="15121" max="15121" width="5.5546875" style="18" customWidth="1"/>
    <col min="15122" max="15360" width="11.44140625" style="18"/>
    <col min="15361" max="15361" width="4.33203125" style="18" customWidth="1"/>
    <col min="15362" max="15362" width="3.44140625" style="18" customWidth="1"/>
    <col min="15363" max="15364" width="14.33203125" style="18" customWidth="1"/>
    <col min="15365" max="15365" width="15.5546875" style="18" customWidth="1"/>
    <col min="15366" max="15366" width="17.5546875" style="18" bestFit="1" customWidth="1"/>
    <col min="15367" max="15367" width="17.5546875" style="18" customWidth="1"/>
    <col min="15368" max="15369" width="11.44140625" style="18"/>
    <col min="15370" max="15370" width="6.44140625" style="18" customWidth="1"/>
    <col min="15371" max="15373" width="11.44140625" style="18"/>
    <col min="15374" max="15374" width="3.109375" style="18" customWidth="1"/>
    <col min="15375" max="15376" width="11.44140625" style="18"/>
    <col min="15377" max="15377" width="5.5546875" style="18" customWidth="1"/>
    <col min="15378" max="15616" width="11.44140625" style="18"/>
    <col min="15617" max="15617" width="4.33203125" style="18" customWidth="1"/>
    <col min="15618" max="15618" width="3.44140625" style="18" customWidth="1"/>
    <col min="15619" max="15620" width="14.33203125" style="18" customWidth="1"/>
    <col min="15621" max="15621" width="15.5546875" style="18" customWidth="1"/>
    <col min="15622" max="15622" width="17.5546875" style="18" bestFit="1" customWidth="1"/>
    <col min="15623" max="15623" width="17.5546875" style="18" customWidth="1"/>
    <col min="15624" max="15625" width="11.44140625" style="18"/>
    <col min="15626" max="15626" width="6.44140625" style="18" customWidth="1"/>
    <col min="15627" max="15629" width="11.44140625" style="18"/>
    <col min="15630" max="15630" width="3.109375" style="18" customWidth="1"/>
    <col min="15631" max="15632" width="11.44140625" style="18"/>
    <col min="15633" max="15633" width="5.5546875" style="18" customWidth="1"/>
    <col min="15634" max="15872" width="11.44140625" style="18"/>
    <col min="15873" max="15873" width="4.33203125" style="18" customWidth="1"/>
    <col min="15874" max="15874" width="3.44140625" style="18" customWidth="1"/>
    <col min="15875" max="15876" width="14.33203125" style="18" customWidth="1"/>
    <col min="15877" max="15877" width="15.5546875" style="18" customWidth="1"/>
    <col min="15878" max="15878" width="17.5546875" style="18" bestFit="1" customWidth="1"/>
    <col min="15879" max="15879" width="17.5546875" style="18" customWidth="1"/>
    <col min="15880" max="15881" width="11.44140625" style="18"/>
    <col min="15882" max="15882" width="6.44140625" style="18" customWidth="1"/>
    <col min="15883" max="15885" width="11.44140625" style="18"/>
    <col min="15886" max="15886" width="3.109375" style="18" customWidth="1"/>
    <col min="15887" max="15888" width="11.44140625" style="18"/>
    <col min="15889" max="15889" width="5.5546875" style="18" customWidth="1"/>
    <col min="15890" max="16128" width="11.44140625" style="18"/>
    <col min="16129" max="16129" width="4.33203125" style="18" customWidth="1"/>
    <col min="16130" max="16130" width="3.44140625" style="18" customWidth="1"/>
    <col min="16131" max="16132" width="14.33203125" style="18" customWidth="1"/>
    <col min="16133" max="16133" width="15.5546875" style="18" customWidth="1"/>
    <col min="16134" max="16134" width="17.5546875" style="18" bestFit="1" customWidth="1"/>
    <col min="16135" max="16135" width="17.5546875" style="18" customWidth="1"/>
    <col min="16136" max="16137" width="11.44140625" style="18"/>
    <col min="16138" max="16138" width="6.44140625" style="18" customWidth="1"/>
    <col min="16139" max="16141" width="11.44140625" style="18"/>
    <col min="16142" max="16142" width="3.109375" style="18" customWidth="1"/>
    <col min="16143" max="16144" width="11.44140625" style="18"/>
    <col min="16145" max="16145" width="5.5546875" style="18" customWidth="1"/>
    <col min="16146" max="16384" width="11.44140625" style="18"/>
  </cols>
  <sheetData>
    <row r="1" spans="2:15" x14ac:dyDescent="0.3">
      <c r="B1" s="14"/>
      <c r="C1" s="17"/>
      <c r="D1" s="17"/>
      <c r="E1" s="17"/>
      <c r="F1" s="14"/>
    </row>
    <row r="2" spans="2:15" ht="21" x14ac:dyDescent="0.3">
      <c r="B2" s="14"/>
      <c r="C2" s="17"/>
      <c r="D2" s="17"/>
      <c r="E2" s="84" t="s">
        <v>105</v>
      </c>
      <c r="F2" s="84"/>
      <c r="G2" s="84"/>
      <c r="H2" s="84"/>
      <c r="I2" s="84"/>
      <c r="J2" s="84"/>
      <c r="K2" s="84"/>
      <c r="L2" s="84"/>
      <c r="M2" s="84"/>
      <c r="N2" s="84"/>
      <c r="O2" s="84"/>
    </row>
    <row r="4" spans="2:15" ht="18" x14ac:dyDescent="0.3">
      <c r="C4" s="226" t="s">
        <v>106</v>
      </c>
      <c r="D4" s="226"/>
      <c r="E4" s="226"/>
      <c r="F4" s="226"/>
    </row>
    <row r="5" spans="2:15" x14ac:dyDescent="0.3">
      <c r="C5" s="227" t="s">
        <v>107</v>
      </c>
      <c r="D5" s="227"/>
      <c r="E5" s="227"/>
      <c r="F5" s="227"/>
    </row>
    <row r="7" spans="2:15" x14ac:dyDescent="0.3">
      <c r="C7" s="17" t="s">
        <v>108</v>
      </c>
      <c r="D7" s="17"/>
    </row>
    <row r="9" spans="2:15" x14ac:dyDescent="0.3">
      <c r="C9" s="18"/>
      <c r="D9" s="18"/>
      <c r="E9" s="70" t="s">
        <v>109</v>
      </c>
    </row>
    <row r="13" spans="2:15" x14ac:dyDescent="0.3">
      <c r="C13" s="18"/>
      <c r="D13" s="18"/>
    </row>
    <row r="14" spans="2:15" x14ac:dyDescent="0.3">
      <c r="C14" s="17" t="s">
        <v>110</v>
      </c>
      <c r="D14" s="17"/>
    </row>
    <row r="15" spans="2:15" x14ac:dyDescent="0.3">
      <c r="C15" s="70" t="s">
        <v>111</v>
      </c>
      <c r="E15" s="85" t="s">
        <v>112</v>
      </c>
    </row>
    <row r="16" spans="2:15" x14ac:dyDescent="0.3">
      <c r="C16" s="86" t="s">
        <v>113</v>
      </c>
      <c r="D16" s="86"/>
      <c r="E16" s="85" t="s">
        <v>114</v>
      </c>
    </row>
    <row r="17" spans="3:8" x14ac:dyDescent="0.3">
      <c r="C17" s="70" t="s">
        <v>115</v>
      </c>
      <c r="E17" s="85" t="s">
        <v>116</v>
      </c>
    </row>
    <row r="18" spans="3:8" x14ac:dyDescent="0.3">
      <c r="C18" s="70" t="s">
        <v>117</v>
      </c>
      <c r="E18" s="85" t="s">
        <v>118</v>
      </c>
    </row>
    <row r="19" spans="3:8" x14ac:dyDescent="0.3">
      <c r="C19" s="86" t="s">
        <v>119</v>
      </c>
      <c r="D19" s="86"/>
      <c r="E19" s="85" t="s">
        <v>120</v>
      </c>
    </row>
    <row r="20" spans="3:8" x14ac:dyDescent="0.3">
      <c r="C20" s="86" t="s">
        <v>121</v>
      </c>
      <c r="D20" s="86"/>
      <c r="E20" s="85" t="s">
        <v>122</v>
      </c>
    </row>
    <row r="22" spans="3:8" x14ac:dyDescent="0.3">
      <c r="C22" s="17" t="s">
        <v>123</v>
      </c>
      <c r="D22" s="17"/>
    </row>
    <row r="24" spans="3:8" ht="28.8" x14ac:dyDescent="0.3">
      <c r="C24" s="87" t="s">
        <v>124</v>
      </c>
      <c r="D24" s="87"/>
      <c r="E24" s="88" t="s">
        <v>125</v>
      </c>
      <c r="F24" s="88" t="s">
        <v>126</v>
      </c>
      <c r="G24" s="88" t="s">
        <v>127</v>
      </c>
    </row>
    <row r="25" spans="3:8" x14ac:dyDescent="0.3">
      <c r="C25" s="89">
        <v>75</v>
      </c>
      <c r="D25" s="89"/>
      <c r="E25" s="90">
        <f>1.72*(10^-8)</f>
        <v>1.7199999999999999E-8</v>
      </c>
      <c r="F25" s="91">
        <v>3.5999999999999999E-3</v>
      </c>
      <c r="G25" s="92">
        <f>E25*(1+(F25*(C25-20)))</f>
        <v>2.0605599999999998E-8</v>
      </c>
    </row>
    <row r="28" spans="3:8" x14ac:dyDescent="0.3">
      <c r="C28" s="70" t="s">
        <v>128</v>
      </c>
    </row>
    <row r="30" spans="3:8" ht="43.2" x14ac:dyDescent="0.3">
      <c r="C30" s="87" t="s">
        <v>129</v>
      </c>
      <c r="D30" s="87" t="s">
        <v>130</v>
      </c>
      <c r="E30" s="87" t="s">
        <v>131</v>
      </c>
      <c r="F30" s="88" t="s">
        <v>132</v>
      </c>
      <c r="G30" s="87" t="s">
        <v>133</v>
      </c>
      <c r="H30" s="87" t="s">
        <v>134</v>
      </c>
    </row>
    <row r="31" spans="3:8" hidden="1" x14ac:dyDescent="0.3">
      <c r="C31" s="89">
        <v>0.5</v>
      </c>
      <c r="D31" s="89"/>
      <c r="E31" s="89">
        <v>1</v>
      </c>
      <c r="F31" s="93">
        <f t="shared" ref="F31:F51" si="0">$G$25</f>
        <v>2.0605599999999998E-8</v>
      </c>
      <c r="G31" s="94">
        <f>F31*E31/(C31*(10^-6))</f>
        <v>4.1211199999999996E-2</v>
      </c>
      <c r="H31" s="89">
        <v>20</v>
      </c>
    </row>
    <row r="32" spans="3:8" hidden="1" x14ac:dyDescent="0.3">
      <c r="C32" s="89">
        <v>0.75</v>
      </c>
      <c r="D32" s="89"/>
      <c r="E32" s="89">
        <v>1</v>
      </c>
      <c r="F32" s="93">
        <f t="shared" si="0"/>
        <v>2.0605599999999998E-8</v>
      </c>
      <c r="G32" s="95">
        <f>F32*E32/(C32*(10^-6))</f>
        <v>2.7474133333333331E-2</v>
      </c>
      <c r="H32" s="89">
        <v>19</v>
      </c>
    </row>
    <row r="33" spans="3:9" x14ac:dyDescent="0.3">
      <c r="C33" s="89">
        <v>1</v>
      </c>
      <c r="D33" s="53">
        <v>0.82299999999999995</v>
      </c>
      <c r="E33" s="89">
        <v>1</v>
      </c>
      <c r="F33" s="93">
        <f t="shared" si="0"/>
        <v>2.0605599999999998E-8</v>
      </c>
      <c r="G33" s="94">
        <f t="shared" ref="G33:G51" si="1">F33*E33/(D33*(10^-6))</f>
        <v>2.5037181044957474E-2</v>
      </c>
      <c r="H33" s="89">
        <v>18</v>
      </c>
    </row>
    <row r="34" spans="3:9" x14ac:dyDescent="0.3">
      <c r="C34" s="89">
        <v>1.5</v>
      </c>
      <c r="D34" s="53">
        <v>1.31</v>
      </c>
      <c r="E34" s="89">
        <v>1</v>
      </c>
      <c r="F34" s="93">
        <f t="shared" si="0"/>
        <v>2.0605599999999998E-8</v>
      </c>
      <c r="G34" s="94">
        <f t="shared" si="1"/>
        <v>1.5729465648854961E-2</v>
      </c>
      <c r="H34" s="89">
        <v>16</v>
      </c>
    </row>
    <row r="35" spans="3:9" x14ac:dyDescent="0.3">
      <c r="C35" s="89">
        <v>2.5</v>
      </c>
      <c r="D35" s="53">
        <v>2.1</v>
      </c>
      <c r="E35" s="89">
        <v>1</v>
      </c>
      <c r="F35" s="93">
        <f t="shared" si="0"/>
        <v>2.0605599999999998E-8</v>
      </c>
      <c r="G35" s="94">
        <f t="shared" si="1"/>
        <v>9.8121904761904761E-3</v>
      </c>
      <c r="H35" s="89">
        <v>14</v>
      </c>
    </row>
    <row r="36" spans="3:9" x14ac:dyDescent="0.3">
      <c r="C36" s="89">
        <v>4</v>
      </c>
      <c r="D36" s="53">
        <v>3.3</v>
      </c>
      <c r="E36" s="89">
        <v>1</v>
      </c>
      <c r="F36" s="93">
        <f t="shared" si="0"/>
        <v>2.0605599999999998E-8</v>
      </c>
      <c r="G36" s="94">
        <f t="shared" si="1"/>
        <v>6.2441212121212121E-3</v>
      </c>
      <c r="H36" s="89">
        <v>12</v>
      </c>
    </row>
    <row r="37" spans="3:9" x14ac:dyDescent="0.3">
      <c r="C37" s="89">
        <v>6</v>
      </c>
      <c r="D37" s="53">
        <v>5.3</v>
      </c>
      <c r="E37" s="89">
        <v>1</v>
      </c>
      <c r="F37" s="93">
        <f t="shared" si="0"/>
        <v>2.0605599999999998E-8</v>
      </c>
      <c r="G37" s="94">
        <f t="shared" si="1"/>
        <v>3.8878490566037738E-3</v>
      </c>
      <c r="H37" s="89">
        <v>10</v>
      </c>
    </row>
    <row r="38" spans="3:9" x14ac:dyDescent="0.3">
      <c r="C38" s="89">
        <v>10</v>
      </c>
      <c r="D38" s="53">
        <v>8.4</v>
      </c>
      <c r="E38" s="89">
        <v>1</v>
      </c>
      <c r="F38" s="93">
        <f t="shared" si="0"/>
        <v>2.0605599999999998E-8</v>
      </c>
      <c r="G38" s="94">
        <f t="shared" si="1"/>
        <v>2.453047619047619E-3</v>
      </c>
      <c r="H38" s="89">
        <v>8</v>
      </c>
      <c r="I38" s="18">
        <v>2.453047619047619E-3</v>
      </c>
    </row>
    <row r="39" spans="3:9" x14ac:dyDescent="0.3">
      <c r="C39" s="89">
        <v>16</v>
      </c>
      <c r="D39" s="53">
        <v>13.3</v>
      </c>
      <c r="E39" s="89">
        <v>1</v>
      </c>
      <c r="F39" s="93">
        <f t="shared" si="0"/>
        <v>2.0605599999999998E-8</v>
      </c>
      <c r="G39" s="94">
        <f t="shared" si="1"/>
        <v>1.5492932330827065E-3</v>
      </c>
      <c r="H39" s="89">
        <v>6</v>
      </c>
    </row>
    <row r="40" spans="3:9" x14ac:dyDescent="0.3">
      <c r="C40" s="89">
        <v>25</v>
      </c>
      <c r="D40" s="53">
        <v>21.1</v>
      </c>
      <c r="E40" s="89">
        <v>1</v>
      </c>
      <c r="F40" s="93">
        <f t="shared" si="0"/>
        <v>2.0605599999999998E-8</v>
      </c>
      <c r="G40" s="94">
        <f t="shared" si="1"/>
        <v>9.7656872037914667E-4</v>
      </c>
      <c r="H40" s="89">
        <v>4</v>
      </c>
      <c r="I40" s="18">
        <v>9.7656872037914667E-4</v>
      </c>
    </row>
    <row r="41" spans="3:9" x14ac:dyDescent="0.3">
      <c r="C41" s="89">
        <v>35</v>
      </c>
      <c r="D41" s="53">
        <v>33.6</v>
      </c>
      <c r="E41" s="89">
        <v>1</v>
      </c>
      <c r="F41" s="93">
        <f t="shared" si="0"/>
        <v>2.0605599999999998E-8</v>
      </c>
      <c r="G41" s="94">
        <f t="shared" si="1"/>
        <v>6.1326190476190476E-4</v>
      </c>
      <c r="H41" s="89">
        <v>2</v>
      </c>
    </row>
    <row r="42" spans="3:9" x14ac:dyDescent="0.3">
      <c r="C42" s="89">
        <v>50</v>
      </c>
      <c r="D42" s="53">
        <v>53.5</v>
      </c>
      <c r="E42" s="89">
        <v>1</v>
      </c>
      <c r="F42" s="93">
        <f t="shared" si="0"/>
        <v>2.0605599999999998E-8</v>
      </c>
      <c r="G42" s="94">
        <f t="shared" si="1"/>
        <v>3.8515140186915885E-4</v>
      </c>
      <c r="H42" s="89" t="s">
        <v>135</v>
      </c>
      <c r="I42" s="18">
        <v>3.8515140186915885E-4</v>
      </c>
    </row>
    <row r="43" spans="3:9" x14ac:dyDescent="0.3">
      <c r="C43" s="89">
        <v>70</v>
      </c>
      <c r="D43" s="53">
        <v>67.400000000000006</v>
      </c>
      <c r="E43" s="89">
        <v>1</v>
      </c>
      <c r="F43" s="93">
        <f t="shared" si="0"/>
        <v>2.0605599999999998E-8</v>
      </c>
      <c r="G43" s="94">
        <f t="shared" si="1"/>
        <v>3.0572106824925814E-4</v>
      </c>
      <c r="H43" s="89" t="s">
        <v>136</v>
      </c>
      <c r="I43" s="18">
        <v>3.0572106824925814E-4</v>
      </c>
    </row>
    <row r="44" spans="3:9" x14ac:dyDescent="0.3">
      <c r="C44" s="89">
        <v>95</v>
      </c>
      <c r="D44" s="53">
        <v>85</v>
      </c>
      <c r="E44" s="89">
        <v>1</v>
      </c>
      <c r="F44" s="93">
        <f t="shared" si="0"/>
        <v>2.0605599999999998E-8</v>
      </c>
      <c r="G44" s="94">
        <f t="shared" si="1"/>
        <v>2.4241882352941176E-4</v>
      </c>
      <c r="H44" s="89" t="s">
        <v>137</v>
      </c>
      <c r="I44" s="18">
        <v>2.4241882352941176E-4</v>
      </c>
    </row>
    <row r="45" spans="3:9" x14ac:dyDescent="0.3">
      <c r="C45" s="89">
        <v>120</v>
      </c>
      <c r="D45" s="53">
        <v>107.2</v>
      </c>
      <c r="E45" s="89">
        <v>1</v>
      </c>
      <c r="F45" s="93">
        <f t="shared" si="0"/>
        <v>2.0605599999999998E-8</v>
      </c>
      <c r="G45" s="94">
        <f t="shared" si="1"/>
        <v>1.9221641791044772E-4</v>
      </c>
      <c r="H45" s="89" t="s">
        <v>138</v>
      </c>
    </row>
    <row r="46" spans="3:9" x14ac:dyDescent="0.3">
      <c r="C46" s="89">
        <v>150</v>
      </c>
      <c r="D46" s="53">
        <v>152</v>
      </c>
      <c r="E46" s="89">
        <v>1</v>
      </c>
      <c r="F46" s="93">
        <f t="shared" si="0"/>
        <v>2.0605599999999998E-8</v>
      </c>
      <c r="G46" s="94">
        <f t="shared" si="1"/>
        <v>1.3556315789473684E-4</v>
      </c>
      <c r="H46" s="89" t="s">
        <v>139</v>
      </c>
      <c r="I46" s="18">
        <v>1.35563157894737E-4</v>
      </c>
    </row>
    <row r="47" spans="3:9" x14ac:dyDescent="0.3">
      <c r="C47" s="89">
        <v>185</v>
      </c>
      <c r="D47" s="53">
        <v>177.4</v>
      </c>
      <c r="E47" s="89">
        <v>1</v>
      </c>
      <c r="F47" s="93">
        <f t="shared" si="0"/>
        <v>2.0605599999999998E-8</v>
      </c>
      <c r="G47" s="94">
        <f t="shared" si="1"/>
        <v>1.1615332581736188E-4</v>
      </c>
      <c r="H47" s="89" t="s">
        <v>140</v>
      </c>
    </row>
    <row r="48" spans="3:9" x14ac:dyDescent="0.3">
      <c r="C48" s="89">
        <v>240</v>
      </c>
      <c r="D48" s="53">
        <v>253.4</v>
      </c>
      <c r="E48" s="89">
        <v>1</v>
      </c>
      <c r="F48" s="93">
        <f t="shared" si="0"/>
        <v>2.0605599999999998E-8</v>
      </c>
      <c r="G48" s="94">
        <f t="shared" si="1"/>
        <v>8.1316495659037094E-5</v>
      </c>
      <c r="H48" s="89" t="s">
        <v>141</v>
      </c>
    </row>
    <row r="49" spans="3:9" x14ac:dyDescent="0.3">
      <c r="C49" s="89">
        <v>300</v>
      </c>
      <c r="D49" s="53">
        <v>304</v>
      </c>
      <c r="E49" s="89">
        <v>1</v>
      </c>
      <c r="F49" s="93">
        <f t="shared" si="0"/>
        <v>2.0605599999999998E-8</v>
      </c>
      <c r="G49" s="94">
        <f t="shared" si="1"/>
        <v>6.7781578947368419E-5</v>
      </c>
      <c r="H49" s="89" t="s">
        <v>142</v>
      </c>
      <c r="I49" s="18">
        <v>1.35563157894737E-4</v>
      </c>
    </row>
    <row r="50" spans="3:9" x14ac:dyDescent="0.3">
      <c r="C50" s="89">
        <v>400</v>
      </c>
      <c r="D50" s="53">
        <v>405.35</v>
      </c>
      <c r="E50" s="89">
        <v>1</v>
      </c>
      <c r="F50" s="93">
        <f t="shared" si="0"/>
        <v>2.0605599999999998E-8</v>
      </c>
      <c r="G50" s="94">
        <f t="shared" si="1"/>
        <v>5.0834093992845681E-5</v>
      </c>
      <c r="H50" s="89" t="s">
        <v>143</v>
      </c>
    </row>
    <row r="51" spans="3:9" x14ac:dyDescent="0.3">
      <c r="C51" s="89">
        <v>500</v>
      </c>
      <c r="D51" s="53">
        <v>506.71</v>
      </c>
      <c r="E51" s="89">
        <v>1</v>
      </c>
      <c r="F51" s="93">
        <f t="shared" si="0"/>
        <v>2.0605599999999998E-8</v>
      </c>
      <c r="G51" s="94">
        <f t="shared" si="1"/>
        <v>4.0665469400643366E-5</v>
      </c>
      <c r="H51" s="89" t="s">
        <v>144</v>
      </c>
    </row>
  </sheetData>
  <mergeCells count="2"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609600</xdr:colOff>
                <xdr:row>10</xdr:row>
                <xdr:rowOff>76200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2</xdr:col>
                <xdr:colOff>0</xdr:colOff>
                <xdr:row>10</xdr:row>
                <xdr:rowOff>175260</xdr:rowOff>
              </from>
              <to>
                <xdr:col>5</xdr:col>
                <xdr:colOff>381000</xdr:colOff>
                <xdr:row>12</xdr:row>
                <xdr:rowOff>76200</xdr:rowOff>
              </to>
            </anchor>
          </objectPr>
        </oleObject>
      </mc:Choice>
      <mc:Fallback>
        <oleObject progId="Equation.3" shapeId="4098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TG C. S. IE 14741</vt:lpstr>
      <vt:lpstr>C.T.  ALIMENTADORES C.I.MAXIMOS</vt:lpstr>
      <vt:lpstr>TG-1 C. S. IE 14741</vt:lpstr>
      <vt:lpstr>TG-2 C. S. IE 14741</vt:lpstr>
      <vt:lpstr>CAIDA DE TENSION ALIMENTADORES </vt:lpstr>
      <vt:lpstr>CAIDA DE TENSION ALUM Y TOM </vt:lpstr>
      <vt:lpstr>RESISTENCIA</vt:lpstr>
      <vt:lpstr>'CAIDA DE TENSION ALIMENTADORES '!Área_de_impresión</vt:lpstr>
      <vt:lpstr>'CAIDA DE TENSION ALUM Y TOM '!Área_de_impresión</vt:lpstr>
      <vt:lpstr>RESISTENCIA!Área_de_impresión</vt:lpstr>
      <vt:lpstr>'TG C. S. IE 14741'!Área_de_impresión</vt:lpstr>
      <vt:lpstr>'TG-1 C. S. IE 14741'!Área_de_impresión</vt:lpstr>
      <vt:lpstr>'TG-2 C. S. IE 14741'!Área_de_impresión</vt:lpstr>
      <vt:lpstr>'TG C. S. IE 14741'!Títulos_a_imprimir</vt:lpstr>
      <vt:lpstr>'TG-1 C. S. IE 14741'!Títulos_a_imprimir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JUBER</cp:lastModifiedBy>
  <cp:lastPrinted>2019-05-08T13:39:04Z</cp:lastPrinted>
  <dcterms:created xsi:type="dcterms:W3CDTF">2017-08-03T14:49:48Z</dcterms:created>
  <dcterms:modified xsi:type="dcterms:W3CDTF">2021-05-28T01:26:12Z</dcterms:modified>
</cp:coreProperties>
</file>